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H6ei6NRe4PGO6azATmiXBqx039P9Hic-\PIACL\0. Rev IMMH_Agos a Nov 2025\0. Anexos PIACL 2025-40\"/>
    </mc:Choice>
  </mc:AlternateContent>
  <xr:revisionPtr revIDLastSave="0" documentId="13_ncr:1_{E150F843-72D8-4031-8AF7-7331564C1083}" xr6:coauthVersionLast="47" xr6:coauthVersionMax="47" xr10:uidLastSave="{00000000-0000-0000-0000-000000000000}"/>
  <bookViews>
    <workbookView xWindow="-110" yWindow="-110" windowWidth="19420" windowHeight="10300" activeTab="2" xr2:uid="{E2797F18-69DC-464F-90A0-9A48D62634EE}"/>
  </bookViews>
  <sheets>
    <sheet name="Nodos_Dem" sheetId="2" r:id="rId1"/>
    <sheet name="Dist. dem x nodos" sheetId="1" r:id="rId2"/>
    <sheet name="Gráfico 4-1" sheetId="5" r:id="rId3"/>
    <sheet name="Gráfico 4-2" sheetId="6" r:id="rId4"/>
    <sheet name="Gráfico 4-3" sheetId="7" r:id="rId5"/>
    <sheet name="Gráfico 4-4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123Graph_AFRQACIRR" localSheetId="2" hidden="1">[6]Main!$FP$65:$FP$70</definedName>
    <definedName name="__123Graph_AFRQACIRR" localSheetId="3" hidden="1">[6]Main!$FP$65:$FP$70</definedName>
    <definedName name="__123Graph_AFRQACIRR" localSheetId="4" hidden="1">[6]Main!$FP$65:$FP$70</definedName>
    <definedName name="__123Graph_AFRQACIRR" localSheetId="5" hidden="1">[6]Main!$FP$65:$FP$70</definedName>
    <definedName name="__123Graph_AFRQACIRR">[2]Main!$FP$65:$FP$70</definedName>
    <definedName name="__123Graph_AFRQACNPV" localSheetId="2" hidden="1">[6]Main!$FP$65:$FP$70</definedName>
    <definedName name="__123Graph_AFRQACNPV" localSheetId="3" hidden="1">[6]Main!$FP$65:$FP$70</definedName>
    <definedName name="__123Graph_AFRQACNPV" localSheetId="4" hidden="1">[6]Main!$FP$65:$FP$70</definedName>
    <definedName name="__123Graph_AFRQACNPV" localSheetId="5" hidden="1">[6]Main!$FP$65:$FP$70</definedName>
    <definedName name="__123Graph_AFRQACNPV">[2]Main!$FP$65:$FP$70</definedName>
    <definedName name="__123Graph_AFRQACRES" localSheetId="2" hidden="1">[6]Main!$FP$65:$FP$70</definedName>
    <definedName name="__123Graph_AFRQACRES" localSheetId="3" hidden="1">[6]Main!$FP$65:$FP$70</definedName>
    <definedName name="__123Graph_AFRQACRES" localSheetId="4" hidden="1">[6]Main!$FP$65:$FP$70</definedName>
    <definedName name="__123Graph_AFRQACRES" localSheetId="5" hidden="1">[6]Main!$FP$65:$FP$70</definedName>
    <definedName name="__123Graph_AFRQACRES">[2]Main!$FP$65:$FP$70</definedName>
    <definedName name="__123Graph_AHSTGIRR" localSheetId="2" hidden="1">[6]Main!$FN$66:$FR$66</definedName>
    <definedName name="__123Graph_AHSTGIRR" localSheetId="3" hidden="1">[6]Main!$FN$66:$FR$66</definedName>
    <definedName name="__123Graph_AHSTGIRR" localSheetId="4" hidden="1">[6]Main!$FN$66:$FR$66</definedName>
    <definedName name="__123Graph_AHSTGIRR" localSheetId="5" hidden="1">[6]Main!$FN$66:$FR$66</definedName>
    <definedName name="__123Graph_AHSTGIRR">[2]Main!$FN$66:$FR$66</definedName>
    <definedName name="__123Graph_AHSTGNPV" localSheetId="2" hidden="1">[6]Main!$FN$66:$FR$66</definedName>
    <definedName name="__123Graph_AHSTGNPV" localSheetId="3" hidden="1">[6]Main!$FN$66:$FR$66</definedName>
    <definedName name="__123Graph_AHSTGNPV" localSheetId="4" hidden="1">[6]Main!$FN$66:$FR$66</definedName>
    <definedName name="__123Graph_AHSTGNPV" localSheetId="5" hidden="1">[6]Main!$FN$66:$FR$66</definedName>
    <definedName name="__123Graph_AHSTGNPV">[2]Main!$FN$66:$FR$66</definedName>
    <definedName name="__123Graph_AHSTGRES" localSheetId="2" hidden="1">[6]Main!$FN$66:$FR$66</definedName>
    <definedName name="__123Graph_AHSTGRES" localSheetId="3" hidden="1">[6]Main!$FN$66:$FR$66</definedName>
    <definedName name="__123Graph_AHSTGRES" localSheetId="4" hidden="1">[6]Main!$FN$66:$FR$66</definedName>
    <definedName name="__123Graph_AHSTGRES" localSheetId="5" hidden="1">[6]Main!$FN$66:$FR$66</definedName>
    <definedName name="__123Graph_AHSTGRES">[2]Main!$FN$66:$FR$66</definedName>
    <definedName name="__123Graph_X" localSheetId="2" hidden="1">[6]CorpTax!$G$68:$G$97</definedName>
    <definedName name="__123Graph_X" localSheetId="3" hidden="1">[6]CorpTax!$G$68:$G$97</definedName>
    <definedName name="__123Graph_X" localSheetId="4" hidden="1">[6]CorpTax!$G$68:$G$97</definedName>
    <definedName name="__123Graph_X" localSheetId="5" hidden="1">[6]CorpTax!$G$68:$G$97</definedName>
    <definedName name="__123Graph_X">[2]CorpTax!$G$68:$G$97</definedName>
    <definedName name="__123Graph_XFRQACNPV" localSheetId="2" hidden="1">[6]Main!$FO$65:$FO$70</definedName>
    <definedName name="__123Graph_XFRQACNPV" localSheetId="3" hidden="1">[6]Main!$FO$65:$FO$70</definedName>
    <definedName name="__123Graph_XFRQACNPV" localSheetId="4" hidden="1">[6]Main!$FO$65:$FO$70</definedName>
    <definedName name="__123Graph_XFRQACNPV" localSheetId="5" hidden="1">[6]Main!$FO$65:$FO$70</definedName>
    <definedName name="__123Graph_XFRQACNPV">[2]Main!$FO$65:$FO$70</definedName>
    <definedName name="__123Graph_XFRQACRES" localSheetId="2" hidden="1">[6]Main!$FO$65:$FO$70</definedName>
    <definedName name="__123Graph_XFRQACRES" localSheetId="3" hidden="1">[6]Main!$FO$65:$FO$70</definedName>
    <definedName name="__123Graph_XFRQACRES" localSheetId="4" hidden="1">[6]Main!$FO$65:$FO$70</definedName>
    <definedName name="__123Graph_XFRQACRES" localSheetId="5" hidden="1">[6]Main!$FO$65:$FO$70</definedName>
    <definedName name="__123Graph_XFRQACRES">[2]Main!$FO$65:$FO$70</definedName>
    <definedName name="_23" localSheetId="2" hidden="1">'[7]API - 21827'!#REF!</definedName>
    <definedName name="_23" localSheetId="3" hidden="1">'[7]API - 21827'!#REF!</definedName>
    <definedName name="_23" localSheetId="4" hidden="1">'[7]API - 21827'!#REF!</definedName>
    <definedName name="_23" localSheetId="5" hidden="1">'[7]API - 21827'!#REF!</definedName>
    <definedName name="_23">'[3]API - 21827'!#REF!</definedName>
    <definedName name="_3_0_0_F" localSheetId="2" hidden="1">'[7]API - 21827'!#REF!</definedName>
    <definedName name="_3_0_0_F" localSheetId="3" hidden="1">'[7]API - 21827'!#REF!</definedName>
    <definedName name="_3_0_0_F" localSheetId="4" hidden="1">'[7]API - 21827'!#REF!</definedName>
    <definedName name="_3_0_0_F" localSheetId="5" hidden="1">'[7]API - 21827'!#REF!</definedName>
    <definedName name="_3_0_0_F">'[3]API - 21827'!#REF!</definedName>
    <definedName name="_AtRisk_SimSetting_AutomaticallyGenerateReports">FALSE</definedName>
    <definedName name="_AtRisk_SimSetting_AutomaticResultsDisplayMode">2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GoalSeekTargetValue">0</definedName>
    <definedName name="_AtRisk_SimSetting_LiveUpdate">TRUE</definedName>
    <definedName name="_AtRisk_SimSetting_LiveUpdatePeriod">-1</definedName>
    <definedName name="_AtRisk_SimSetting_MacroMode">0</definedName>
    <definedName name="_AtRisk_SimSetting_MacroRecalculationBehavior">0</definedName>
    <definedName name="_AtRisk_SimSetting_MultipleCPUManualCount">4</definedName>
    <definedName name="_AtRisk_SimSetting_MultipleCPUMode">0</definedName>
    <definedName name="_AtRisk_SimSetting_RandomNumberGenerator">0</definedName>
    <definedName name="_AtRisk_SimSetting_ReportOptionCustomItemCumulativeOverlay01">0</definedName>
    <definedName name="_AtRisk_SimSetting_ReportOptionCustomItemCumulativeOverlay02">0</definedName>
    <definedName name="_AtRisk_SimSetting_ReportOptionCustomItemCumulativeOverlay03">0</definedName>
    <definedName name="_AtRisk_SimSetting_ReportOptionCustomItemCumulativeOverlay04">0</definedName>
    <definedName name="_AtRisk_SimSetting_ReportOptionCustomItemCumulativeOverlay05">0</definedName>
    <definedName name="_AtRisk_SimSetting_ReportOptionCustomItemCumulativeOverlay06">0</definedName>
    <definedName name="_AtRisk_SimSetting_ReportOptionCustomItemDistributionFormat01">1</definedName>
    <definedName name="_AtRisk_SimSetting_ReportOptionCustomItemDistributionFormat02">1</definedName>
    <definedName name="_AtRisk_SimSetting_ReportOptionCustomItemDistributionFormat03">4</definedName>
    <definedName name="_AtRisk_SimSetting_ReportOptionCustomItemDistributionFormat04">1</definedName>
    <definedName name="_AtRisk_SimSetting_ReportOptionCustomItemDistributionFormat05">1</definedName>
    <definedName name="_AtRisk_SimSetting_ReportOptionCustomItemDistributionFormat06">1</definedName>
    <definedName name="_AtRisk_SimSetting_ReportOptionCustomItemGraphFormat01">1</definedName>
    <definedName name="_AtRisk_SimSetting_ReportOptionCustomItemGraphFormat02">1</definedName>
    <definedName name="_AtRisk_SimSetting_ReportOptionCustomItemGraphFormat03">1</definedName>
    <definedName name="_AtRisk_SimSetting_ReportOptionCustomItemGraphFormat04">1</definedName>
    <definedName name="_AtRisk_SimSetting_ReportOptionCustomItemGraphFormat05">1</definedName>
    <definedName name="_AtRisk_SimSetting_ReportOptionCustomItemGraphFormat06">1</definedName>
    <definedName name="_AtRisk_SimSetting_ReportOptionCustomItemItemIndex01">0</definedName>
    <definedName name="_AtRisk_SimSetting_ReportOptionCustomItemItemIndex02">1</definedName>
    <definedName name="_AtRisk_SimSetting_ReportOptionCustomItemItemIndex03">2</definedName>
    <definedName name="_AtRisk_SimSetting_ReportOptionCustomItemItemIndex04">3</definedName>
    <definedName name="_AtRisk_SimSetting_ReportOptionCustomItemItemIndex05">4</definedName>
    <definedName name="_AtRisk_SimSetting_ReportOptionCustomItemItemIndex06">5</definedName>
    <definedName name="_AtRisk_SimSetting_ReportOptionCustomItemItemSize01">0</definedName>
    <definedName name="_AtRisk_SimSetting_ReportOptionCustomItemItemSize02">0</definedName>
    <definedName name="_AtRisk_SimSetting_ReportOptionCustomItemItemSize03">0</definedName>
    <definedName name="_AtRisk_SimSetting_ReportOptionCustomItemItemSize04">0</definedName>
    <definedName name="_AtRisk_SimSetting_ReportOptionCustomItemItemSize05">0</definedName>
    <definedName name="_AtRisk_SimSetting_ReportOptionCustomItemItemSize06">0</definedName>
    <definedName name="_AtRisk_SimSetting_ReportOptionCustomItemItemType01">1</definedName>
    <definedName name="_AtRisk_SimSetting_ReportOptionCustomItemItemType02">5</definedName>
    <definedName name="_AtRisk_SimSetting_ReportOptionCustomItemItemType03">1</definedName>
    <definedName name="_AtRisk_SimSetting_ReportOptionCustomItemItemType04">3</definedName>
    <definedName name="_AtRisk_SimSetting_ReportOptionCustomItemItemType05">2</definedName>
    <definedName name="_AtRisk_SimSetting_ReportOptionCustomItemItemType06">4</definedName>
    <definedName name="_AtRisk_SimSetting_ReportOptionCustomItemLegendType01">0</definedName>
    <definedName name="_AtRisk_SimSetting_ReportOptionCustomItemLegendType02">0</definedName>
    <definedName name="_AtRisk_SimSetting_ReportOptionCustomItemLegendType03">0</definedName>
    <definedName name="_AtRisk_SimSetting_ReportOptionCustomItemLegendType04">0</definedName>
    <definedName name="_AtRisk_SimSetting_ReportOptionCustomItemLegendType05">0</definedName>
    <definedName name="_AtRisk_SimSetting_ReportOptionCustomItemLegendType06">0</definedName>
    <definedName name="_AtRisk_SimSetting_ReportOptionCustomItemsCount">6</definedName>
    <definedName name="_AtRisk_SimSetting_ReportOptionCustomItemSensitivityFormat01">1</definedName>
    <definedName name="_AtRisk_SimSetting_ReportOptionCustomItemSensitivityFormat02">1</definedName>
    <definedName name="_AtRisk_SimSetting_ReportOptionCustomItemSensitivityFormat03">1</definedName>
    <definedName name="_AtRisk_SimSetting_ReportOptionCustomItemSensitivityFormat04">1</definedName>
    <definedName name="_AtRisk_SimSetting_ReportOptionCustomItemSensitivityFormat05">1</definedName>
    <definedName name="_AtRisk_SimSetting_ReportOptionCustomItemSensitivityFormat06">1</definedName>
    <definedName name="_AtRisk_SimSetting_ReportOptionCustomItemSummaryGraphType01">0</definedName>
    <definedName name="_AtRisk_SimSetting_ReportOptionCustomItemSummaryGraphType02">0</definedName>
    <definedName name="_AtRisk_SimSetting_ReportOptionCustomItemSummaryGraphType03">0</definedName>
    <definedName name="_AtRisk_SimSetting_ReportOptionCustomItemSummaryGraphType04">0</definedName>
    <definedName name="_AtRisk_SimSetting_ReportOptionCustomItemSummaryGraphType05">0</definedName>
    <definedName name="_AtRisk_SimSetting_ReportOptionCustomItemSummaryGraphType06">0</definedName>
    <definedName name="_AtRisk_SimSetting_ReportOptionDataMode">1</definedName>
    <definedName name="_AtRisk_SimSetting_ReportOptionReportMultiSimType">1</definedName>
    <definedName name="_AtRisk_SimSetting_ReportOptionReportPlacement">1</definedName>
    <definedName name="_AtRisk_SimSetting_ReportOptionReportSelection">2597</definedName>
    <definedName name="_AtRisk_SimSetting_ReportOptionReportsFileType">1</definedName>
    <definedName name="_AtRisk_SimSetting_ReportOptionReportStyle">2</definedName>
    <definedName name="_AtRisk_SimSetting_ReportOptionSelectiveQR">FALSE</definedName>
    <definedName name="_AtRisk_SimSetting_ReportsList">2597</definedName>
    <definedName name="_AtRisk_SimSetting_ShowSimulationProgressWindow">TRUE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ActiveSimulationNumber">1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>#REF!</definedName>
    <definedName name="_Order1">255</definedName>
    <definedName name="_Order2">255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>#REF!</definedName>
    <definedName name="_Table1_In1" localSheetId="2" hidden="1">[6]Main!$U$48</definedName>
    <definedName name="_Table1_In1" localSheetId="3" hidden="1">[6]Main!$U$48</definedName>
    <definedName name="_Table1_In1" localSheetId="4" hidden="1">[6]Main!$U$48</definedName>
    <definedName name="_Table1_In1" localSheetId="5" hidden="1">[6]Main!$U$48</definedName>
    <definedName name="_Table1_In1">[2]Main!$U$48</definedName>
    <definedName name="_Table1_Out" localSheetId="2" hidden="1">#REF!</definedName>
    <definedName name="_Table1_Out" localSheetId="3" hidden="1">#REF!</definedName>
    <definedName name="_Table1_Out" localSheetId="4" hidden="1">#REF!</definedName>
    <definedName name="_Table1_Out" localSheetId="5" hidden="1">#REF!</definedName>
    <definedName name="_Table1_Out">#REF!</definedName>
    <definedName name="_Table2_In1" localSheetId="2" hidden="1">[6]Main!$U$48</definedName>
    <definedName name="_Table2_In1" localSheetId="3" hidden="1">[6]Main!$U$48</definedName>
    <definedName name="_Table2_In1" localSheetId="4" hidden="1">[6]Main!$U$48</definedName>
    <definedName name="_Table2_In1" localSheetId="5" hidden="1">[6]Main!$U$48</definedName>
    <definedName name="_Table2_In1">[2]Main!$U$48</definedName>
    <definedName name="_Table2_In2" localSheetId="2" hidden="1">[6]Input!$M$3</definedName>
    <definedName name="_Table2_In2" localSheetId="3" hidden="1">[6]Input!$M$3</definedName>
    <definedName name="_Table2_In2" localSheetId="4" hidden="1">[6]Input!$M$3</definedName>
    <definedName name="_Table2_In2" localSheetId="5" hidden="1">[6]Input!$M$3</definedName>
    <definedName name="_Table2_In2">[2]Input!$M$3</definedName>
    <definedName name="_Table2_Out" localSheetId="2" hidden="1">#REF!</definedName>
    <definedName name="_Table2_Out" localSheetId="3" hidden="1">#REF!</definedName>
    <definedName name="_Table2_Out" localSheetId="4" hidden="1">#REF!</definedName>
    <definedName name="_Table2_Out" localSheetId="5" hidden="1">#REF!</definedName>
    <definedName name="_Table2_Out">#REF!</definedName>
    <definedName name="CBWorkbookPriority">-2013105690</definedName>
    <definedName name="dasfdsfsdfsdfsdfsd" localSheetId="2" hidden="1">#REF!</definedName>
    <definedName name="dasfdsfsdfsdfsdfsd" localSheetId="3" hidden="1">#REF!</definedName>
    <definedName name="dasfdsfsdfsdfsdfsd" localSheetId="4" hidden="1">#REF!</definedName>
    <definedName name="dasfdsfsdfsdfsdfsd" localSheetId="5" hidden="1">#REF!</definedName>
    <definedName name="dasfdsfsdfsdfsdfsd">#REF!</definedName>
    <definedName name="LABEL" localSheetId="2">#REF!</definedName>
    <definedName name="LABEL" localSheetId="3">#REF!</definedName>
    <definedName name="LABEL" localSheetId="4">#REF!</definedName>
    <definedName name="LABEL" localSheetId="5">#REF!</definedName>
    <definedName name="LABEL">#REF!</definedName>
    <definedName name="mensual" localSheetId="2" hidden="1">'[7]API - 21827'!#REF!</definedName>
    <definedName name="mensual" localSheetId="3" hidden="1">'[7]API - 21827'!#REF!</definedName>
    <definedName name="mensual" localSheetId="4" hidden="1">'[7]API - 21827'!#REF!</definedName>
    <definedName name="mensual" localSheetId="5" hidden="1">'[7]API - 21827'!#REF!</definedName>
    <definedName name="mensual">'[3]API - 21827'!#REF!</definedName>
    <definedName name="MTZ_PuntosSNT" localSheetId="2">#REF!</definedName>
    <definedName name="MTZ_PuntosSNT" localSheetId="3">#REF!</definedName>
    <definedName name="MTZ_PuntosSNT" localSheetId="4">#REF!</definedName>
    <definedName name="MTZ_PuntosSNT" localSheetId="5">#REF!</definedName>
    <definedName name="MTZ_PuntosSNT">#REF!</definedName>
    <definedName name="MTZ_RUTAS" localSheetId="2">#REF!</definedName>
    <definedName name="MTZ_RUTAS" localSheetId="3">#REF!</definedName>
    <definedName name="MTZ_RUTAS" localSheetId="4">#REF!</definedName>
    <definedName name="MTZ_RUTAS" localSheetId="5">#REF!</definedName>
    <definedName name="MTZ_RUTAS">#REF!</definedName>
    <definedName name="pACPM">VLOOKUP('[4]Precio de combustible'!$W1,'[4]Precio de combustible'!$E$7:$G$42,3,FALSE)+'[4]Precio de combustible'!$U$48</definedName>
    <definedName name="pCRU1Imp" localSheetId="2">#N/A</definedName>
    <definedName name="pCRU1Imp" localSheetId="3">#N/A</definedName>
    <definedName name="pCRU1Imp" localSheetId="4">#N/A</definedName>
    <definedName name="pCRU1Imp" localSheetId="5">#N/A</definedName>
    <definedName name="pCRU1Imp">#REF!</definedName>
    <definedName name="pCRU2imp" localSheetId="2">#N/A</definedName>
    <definedName name="pCRU2imp" localSheetId="3">#N/A</definedName>
    <definedName name="pCRU2imp" localSheetId="4">#N/A</definedName>
    <definedName name="pCRU2imp" localSheetId="5">#N/A</definedName>
    <definedName name="pCRU2imp">#REF!</definedName>
    <definedName name="pCRU3imp" localSheetId="2">#N/A</definedName>
    <definedName name="pCRU3imp" localSheetId="3">#N/A</definedName>
    <definedName name="pCRU3imp" localSheetId="4">#N/A</definedName>
    <definedName name="pCRU3imp" localSheetId="5">#N/A</definedName>
    <definedName name="pCRU3imp">#REF!</definedName>
    <definedName name="pCRUnal" localSheetId="2">#N/A</definedName>
    <definedName name="pCRUnal" localSheetId="3">#N/A</definedName>
    <definedName name="pCRUnal" localSheetId="4">#N/A</definedName>
    <definedName name="pCRUnal" localSheetId="5">#N/A</definedName>
    <definedName name="pCRUnal">#REF!</definedName>
    <definedName name="pGLP">VLOOKUP('[4]Precio de combustible'!$W1,'[4]Precio de combustible'!$M$7:$O$42,3,FALSE)</definedName>
    <definedName name="RiskAfterRecalcMacro">""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7</definedName>
    <definedName name="RiskMinimizeOnStart">FALSE</definedName>
    <definedName name="RiskMonitorConvergence">FALSE</definedName>
    <definedName name="RiskMultipleCPUSupportEnabled">TRUE</definedName>
    <definedName name="RiskNumIterations">500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UpdateDisplay">FALSE</definedName>
    <definedName name="RiskUseDifferentSeedForEachSim">FALSE</definedName>
    <definedName name="RiskUseFixedSeed">FALSE</definedName>
    <definedName name="RiskUseMultipleCPUs">TRUE</definedName>
    <definedName name="SAPBEXrevision">1</definedName>
    <definedName name="SAPBEXsysID">"BWP"</definedName>
    <definedName name="wrn.tables." localSheetId="2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localSheetId="3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localSheetId="4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localSheetId="5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ZC100R1" localSheetId="2">#REF!</definedName>
    <definedName name="ZC100R1" localSheetId="3">#REF!</definedName>
    <definedName name="ZC100R1" localSheetId="4">#REF!</definedName>
    <definedName name="ZC100R1" localSheetId="5">#REF!</definedName>
    <definedName name="ZC100R1">#REF!</definedName>
    <definedName name="ZC101R1" localSheetId="2">#REF!</definedName>
    <definedName name="ZC101R1" localSheetId="3">#REF!</definedName>
    <definedName name="ZC101R1" localSheetId="4">#REF!</definedName>
    <definedName name="ZC101R1" localSheetId="5">#REF!</definedName>
    <definedName name="ZC101R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E7" i="8" l="1"/>
  <c r="GD7" i="8"/>
  <c r="GC7" i="8"/>
  <c r="GB7" i="8"/>
  <c r="GA7" i="8"/>
  <c r="FZ7" i="8"/>
  <c r="FY7" i="8"/>
  <c r="FX7" i="8"/>
  <c r="FW7" i="8"/>
  <c r="FV7" i="8"/>
  <c r="FU7" i="8"/>
  <c r="FT7" i="8"/>
  <c r="FS7" i="8"/>
  <c r="FR7" i="8"/>
  <c r="FQ7" i="8"/>
  <c r="FP7" i="8"/>
  <c r="FO7" i="8"/>
  <c r="FN7" i="8"/>
  <c r="FM7" i="8"/>
  <c r="FL7" i="8"/>
  <c r="FK7" i="8"/>
  <c r="FJ7" i="8"/>
  <c r="FI7" i="8"/>
  <c r="FH7" i="8"/>
  <c r="FG7" i="8"/>
  <c r="FF7" i="8"/>
  <c r="FE7" i="8"/>
  <c r="FD7" i="8"/>
  <c r="FC7" i="8"/>
  <c r="FB7" i="8"/>
  <c r="FA7" i="8"/>
  <c r="EZ7" i="8"/>
  <c r="EY7" i="8"/>
  <c r="EX7" i="8"/>
  <c r="EW7" i="8"/>
  <c r="EV7" i="8"/>
  <c r="EU7" i="8"/>
  <c r="ET7" i="8"/>
  <c r="ES7" i="8"/>
  <c r="ER7" i="8"/>
  <c r="EQ7" i="8"/>
  <c r="EP7" i="8"/>
  <c r="EO7" i="8"/>
  <c r="EN7" i="8"/>
  <c r="EM7" i="8"/>
  <c r="EL7" i="8"/>
  <c r="EK7" i="8"/>
  <c r="EJ7" i="8"/>
  <c r="EI7" i="8"/>
  <c r="EH7" i="8"/>
  <c r="EG7" i="8"/>
  <c r="EF7" i="8"/>
  <c r="EE7" i="8"/>
  <c r="ED7" i="8"/>
  <c r="EC7" i="8"/>
  <c r="EB7" i="8"/>
  <c r="EA7" i="8"/>
  <c r="DZ7" i="8"/>
  <c r="DY7" i="8"/>
  <c r="DX7" i="8"/>
  <c r="DW7" i="8"/>
  <c r="DV7" i="8"/>
  <c r="DU7" i="8"/>
  <c r="DT7" i="8"/>
  <c r="DS7" i="8"/>
  <c r="DR7" i="8"/>
  <c r="DQ7" i="8"/>
  <c r="DP7" i="8"/>
  <c r="DO7" i="8"/>
  <c r="DN7" i="8"/>
  <c r="DM7" i="8"/>
  <c r="DL7" i="8"/>
  <c r="DK7" i="8"/>
  <c r="DJ7" i="8"/>
  <c r="DI7" i="8"/>
  <c r="DH7" i="8"/>
  <c r="DG7" i="8"/>
  <c r="DF7" i="8"/>
  <c r="DE7" i="8"/>
  <c r="DD7" i="8"/>
  <c r="DC7" i="8"/>
  <c r="DB7" i="8"/>
  <c r="DA7" i="8"/>
  <c r="CZ7" i="8"/>
  <c r="CY7" i="8"/>
  <c r="CX7" i="8"/>
  <c r="CW7" i="8"/>
  <c r="CV7" i="8"/>
  <c r="CU7" i="8"/>
  <c r="CT7" i="8"/>
  <c r="CS7" i="8"/>
  <c r="CR7" i="8"/>
  <c r="CQ7" i="8"/>
  <c r="CP7" i="8"/>
  <c r="CO7" i="8"/>
  <c r="CN7" i="8"/>
  <c r="CM7" i="8"/>
  <c r="CL7" i="8"/>
  <c r="CK7" i="8"/>
  <c r="CJ7" i="8"/>
  <c r="CI7" i="8"/>
  <c r="CH7" i="8"/>
  <c r="CG7" i="8"/>
  <c r="CF7" i="8"/>
  <c r="CE7" i="8"/>
  <c r="CD7" i="8"/>
  <c r="CC7" i="8"/>
  <c r="CB7" i="8"/>
  <c r="CA7" i="8"/>
  <c r="BZ7" i="8"/>
  <c r="BY7" i="8"/>
  <c r="BX7" i="8"/>
  <c r="BW7" i="8"/>
  <c r="BV7" i="8"/>
  <c r="BU7" i="8"/>
  <c r="BT7" i="8"/>
  <c r="BS7" i="8"/>
  <c r="BR7" i="8"/>
  <c r="BQ7" i="8"/>
  <c r="BP7" i="8"/>
  <c r="BO7" i="8"/>
  <c r="BN7" i="8"/>
  <c r="BM7" i="8"/>
  <c r="BL7" i="8"/>
  <c r="BK7" i="8"/>
  <c r="BJ7" i="8"/>
  <c r="BI7" i="8"/>
  <c r="BH7" i="8"/>
  <c r="BG7" i="8"/>
  <c r="BF7" i="8"/>
  <c r="BE7" i="8"/>
  <c r="BD7" i="8"/>
  <c r="BC7" i="8"/>
  <c r="BB7" i="8"/>
  <c r="BA7" i="8"/>
  <c r="AZ7" i="8"/>
  <c r="AY7" i="8"/>
  <c r="AX7" i="8"/>
  <c r="AW7" i="8"/>
  <c r="AV7" i="8"/>
  <c r="AU7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B7" i="8"/>
  <c r="GE7" i="7"/>
  <c r="GD7" i="7"/>
  <c r="GC7" i="7"/>
  <c r="GB7" i="7"/>
  <c r="GA7" i="7"/>
  <c r="FZ7" i="7"/>
  <c r="FY7" i="7"/>
  <c r="FX7" i="7"/>
  <c r="FW7" i="7"/>
  <c r="FV7" i="7"/>
  <c r="FU7" i="7"/>
  <c r="FT7" i="7"/>
  <c r="FS7" i="7"/>
  <c r="FR7" i="7"/>
  <c r="FQ7" i="7"/>
  <c r="FP7" i="7"/>
  <c r="FO7" i="7"/>
  <c r="FN7" i="7"/>
  <c r="FM7" i="7"/>
  <c r="FL7" i="7"/>
  <c r="FK7" i="7"/>
  <c r="FJ7" i="7"/>
  <c r="FI7" i="7"/>
  <c r="FH7" i="7"/>
  <c r="FG7" i="7"/>
  <c r="FF7" i="7"/>
  <c r="FE7" i="7"/>
  <c r="FD7" i="7"/>
  <c r="FC7" i="7"/>
  <c r="FB7" i="7"/>
  <c r="FA7" i="7"/>
  <c r="EZ7" i="7"/>
  <c r="EY7" i="7"/>
  <c r="EX7" i="7"/>
  <c r="EW7" i="7"/>
  <c r="EV7" i="7"/>
  <c r="EU7" i="7"/>
  <c r="ET7" i="7"/>
  <c r="ES7" i="7"/>
  <c r="ER7" i="7"/>
  <c r="EQ7" i="7"/>
  <c r="EP7" i="7"/>
  <c r="EO7" i="7"/>
  <c r="EN7" i="7"/>
  <c r="EM7" i="7"/>
  <c r="EL7" i="7"/>
  <c r="EK7" i="7"/>
  <c r="EJ7" i="7"/>
  <c r="EI7" i="7"/>
  <c r="EH7" i="7"/>
  <c r="EG7" i="7"/>
  <c r="EF7" i="7"/>
  <c r="EE7" i="7"/>
  <c r="ED7" i="7"/>
  <c r="EC7" i="7"/>
  <c r="EB7" i="7"/>
  <c r="EA7" i="7"/>
  <c r="DZ7" i="7"/>
  <c r="DY7" i="7"/>
  <c r="DX7" i="7"/>
  <c r="DW7" i="7"/>
  <c r="DV7" i="7"/>
  <c r="DU7" i="7"/>
  <c r="DT7" i="7"/>
  <c r="DS7" i="7"/>
  <c r="DR7" i="7"/>
  <c r="DQ7" i="7"/>
  <c r="DP7" i="7"/>
  <c r="DO7" i="7"/>
  <c r="DN7" i="7"/>
  <c r="DM7" i="7"/>
  <c r="DL7" i="7"/>
  <c r="DK7" i="7"/>
  <c r="DJ7" i="7"/>
  <c r="DI7" i="7"/>
  <c r="DH7" i="7"/>
  <c r="DG7" i="7"/>
  <c r="DF7" i="7"/>
  <c r="DE7" i="7"/>
  <c r="DD7" i="7"/>
  <c r="DC7" i="7"/>
  <c r="DB7" i="7"/>
  <c r="DA7" i="7"/>
  <c r="CZ7" i="7"/>
  <c r="CY7" i="7"/>
  <c r="CX7" i="7"/>
  <c r="CW7" i="7"/>
  <c r="CV7" i="7"/>
  <c r="CU7" i="7"/>
  <c r="CT7" i="7"/>
  <c r="CS7" i="7"/>
  <c r="CR7" i="7"/>
  <c r="CQ7" i="7"/>
  <c r="CP7" i="7"/>
  <c r="CO7" i="7"/>
  <c r="CN7" i="7"/>
  <c r="CM7" i="7"/>
  <c r="CL7" i="7"/>
  <c r="CK7" i="7"/>
  <c r="CJ7" i="7"/>
  <c r="CI7" i="7"/>
  <c r="CH7" i="7"/>
  <c r="CG7" i="7"/>
  <c r="CF7" i="7"/>
  <c r="CE7" i="7"/>
  <c r="CD7" i="7"/>
  <c r="CC7" i="7"/>
  <c r="CB7" i="7"/>
  <c r="CA7" i="7"/>
  <c r="BZ7" i="7"/>
  <c r="BY7" i="7"/>
  <c r="BX7" i="7"/>
  <c r="BW7" i="7"/>
  <c r="BV7" i="7"/>
  <c r="BU7" i="7"/>
  <c r="BT7" i="7"/>
  <c r="BS7" i="7"/>
  <c r="BR7" i="7"/>
  <c r="BQ7" i="7"/>
  <c r="BP7" i="7"/>
  <c r="BO7" i="7"/>
  <c r="BN7" i="7"/>
  <c r="BM7" i="7"/>
  <c r="BL7" i="7"/>
  <c r="BK7" i="7"/>
  <c r="BJ7" i="7"/>
  <c r="BI7" i="7"/>
  <c r="BH7" i="7"/>
  <c r="BG7" i="7"/>
  <c r="BF7" i="7"/>
  <c r="BE7" i="7"/>
  <c r="BD7" i="7"/>
  <c r="BC7" i="7"/>
  <c r="BB7" i="7"/>
  <c r="BA7" i="7"/>
  <c r="AZ7" i="7"/>
  <c r="AY7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FY12" i="6"/>
  <c r="FY11" i="6"/>
  <c r="FY13" i="6" s="1"/>
  <c r="GE7" i="6"/>
  <c r="GD7" i="6"/>
  <c r="GC7" i="6"/>
  <c r="GB7" i="6"/>
  <c r="GA7" i="6"/>
  <c r="FZ7" i="6"/>
  <c r="FY7" i="6"/>
  <c r="FX7" i="6"/>
  <c r="FW7" i="6"/>
  <c r="FV7" i="6"/>
  <c r="FU7" i="6"/>
  <c r="FT7" i="6"/>
  <c r="FS7" i="6"/>
  <c r="FR7" i="6"/>
  <c r="FQ7" i="6"/>
  <c r="FP7" i="6"/>
  <c r="FO7" i="6"/>
  <c r="FN7" i="6"/>
  <c r="FM7" i="6"/>
  <c r="FL7" i="6"/>
  <c r="FK7" i="6"/>
  <c r="FJ7" i="6"/>
  <c r="FI7" i="6"/>
  <c r="FH7" i="6"/>
  <c r="FG7" i="6"/>
  <c r="FF7" i="6"/>
  <c r="FE7" i="6"/>
  <c r="FD7" i="6"/>
  <c r="FC7" i="6"/>
  <c r="FB7" i="6"/>
  <c r="FA7" i="6"/>
  <c r="EZ7" i="6"/>
  <c r="EY7" i="6"/>
  <c r="EX7" i="6"/>
  <c r="EW7" i="6"/>
  <c r="EV7" i="6"/>
  <c r="EU7" i="6"/>
  <c r="ET7" i="6"/>
  <c r="ES7" i="6"/>
  <c r="ER7" i="6"/>
  <c r="EQ7" i="6"/>
  <c r="EP7" i="6"/>
  <c r="EO7" i="6"/>
  <c r="EN7" i="6"/>
  <c r="EM7" i="6"/>
  <c r="EL7" i="6"/>
  <c r="EK7" i="6"/>
  <c r="EJ7" i="6"/>
  <c r="EI7" i="6"/>
  <c r="EH7" i="6"/>
  <c r="EG7" i="6"/>
  <c r="EF7" i="6"/>
  <c r="EE7" i="6"/>
  <c r="ED7" i="6"/>
  <c r="EC7" i="6"/>
  <c r="EB7" i="6"/>
  <c r="EA7" i="6"/>
  <c r="DZ7" i="6"/>
  <c r="DY7" i="6"/>
  <c r="DX7" i="6"/>
  <c r="DW7" i="6"/>
  <c r="DV7" i="6"/>
  <c r="DU7" i="6"/>
  <c r="DT7" i="6"/>
  <c r="DS7" i="6"/>
  <c r="DR7" i="6"/>
  <c r="DQ7" i="6"/>
  <c r="DP7" i="6"/>
  <c r="DO7" i="6"/>
  <c r="DN7" i="6"/>
  <c r="DM7" i="6"/>
  <c r="DL7" i="6"/>
  <c r="DK7" i="6"/>
  <c r="DJ7" i="6"/>
  <c r="DI7" i="6"/>
  <c r="DH7" i="6"/>
  <c r="DG7" i="6"/>
  <c r="DF7" i="6"/>
  <c r="DE7" i="6"/>
  <c r="DD7" i="6"/>
  <c r="DC7" i="6"/>
  <c r="DB7" i="6"/>
  <c r="DA7" i="6"/>
  <c r="CZ7" i="6"/>
  <c r="CY7" i="6"/>
  <c r="CX7" i="6"/>
  <c r="CW7" i="6"/>
  <c r="CV7" i="6"/>
  <c r="CU7" i="6"/>
  <c r="CT7" i="6"/>
  <c r="CS7" i="6"/>
  <c r="CR7" i="6"/>
  <c r="CQ7" i="6"/>
  <c r="CP7" i="6"/>
  <c r="CO7" i="6"/>
  <c r="CN7" i="6"/>
  <c r="CM7" i="6"/>
  <c r="CL7" i="6"/>
  <c r="CK7" i="6"/>
  <c r="CJ7" i="6"/>
  <c r="CI7" i="6"/>
  <c r="CH7" i="6"/>
  <c r="CG7" i="6"/>
  <c r="CF7" i="6"/>
  <c r="CE7" i="6"/>
  <c r="CD7" i="6"/>
  <c r="CC7" i="6"/>
  <c r="CB7" i="6"/>
  <c r="CA7" i="6"/>
  <c r="BZ7" i="6"/>
  <c r="BY7" i="6"/>
  <c r="BX7" i="6"/>
  <c r="BW7" i="6"/>
  <c r="BV7" i="6"/>
  <c r="BU7" i="6"/>
  <c r="BT7" i="6"/>
  <c r="BS7" i="6"/>
  <c r="BR7" i="6"/>
  <c r="BQ7" i="6"/>
  <c r="BP7" i="6"/>
  <c r="BO7" i="6"/>
  <c r="BN7" i="6"/>
  <c r="BM7" i="6"/>
  <c r="BL7" i="6"/>
  <c r="BK7" i="6"/>
  <c r="BJ7" i="6"/>
  <c r="BI7" i="6"/>
  <c r="BH7" i="6"/>
  <c r="BG7" i="6"/>
  <c r="BF7" i="6"/>
  <c r="BE7" i="6"/>
  <c r="BD7" i="6"/>
  <c r="BC7" i="6"/>
  <c r="BB7" i="6"/>
  <c r="BA7" i="6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B7" i="6"/>
  <c r="GE7" i="5"/>
  <c r="GD7" i="5"/>
  <c r="GC7" i="5"/>
  <c r="GB7" i="5"/>
  <c r="GA7" i="5"/>
  <c r="FZ7" i="5"/>
  <c r="FY7" i="5"/>
  <c r="FX7" i="5"/>
  <c r="FW7" i="5"/>
  <c r="FV7" i="5"/>
  <c r="FU7" i="5"/>
  <c r="FT7" i="5"/>
  <c r="FS7" i="5"/>
  <c r="FR7" i="5"/>
  <c r="FQ7" i="5"/>
  <c r="FP7" i="5"/>
  <c r="FO7" i="5"/>
  <c r="FN7" i="5"/>
  <c r="FM7" i="5"/>
  <c r="FL7" i="5"/>
  <c r="FK7" i="5"/>
  <c r="FJ7" i="5"/>
  <c r="FI7" i="5"/>
  <c r="FH7" i="5"/>
  <c r="FG7" i="5"/>
  <c r="FF7" i="5"/>
  <c r="FE7" i="5"/>
  <c r="FD7" i="5"/>
  <c r="FC7" i="5"/>
  <c r="FB7" i="5"/>
  <c r="FA7" i="5"/>
  <c r="EZ7" i="5"/>
  <c r="EY7" i="5"/>
  <c r="EX7" i="5"/>
  <c r="EW7" i="5"/>
  <c r="EV7" i="5"/>
  <c r="EU7" i="5"/>
  <c r="ET7" i="5"/>
  <c r="ES7" i="5"/>
  <c r="ER7" i="5"/>
  <c r="EQ7" i="5"/>
  <c r="EP7" i="5"/>
  <c r="EO7" i="5"/>
  <c r="EN7" i="5"/>
  <c r="EM7" i="5"/>
  <c r="EL7" i="5"/>
  <c r="EK7" i="5"/>
  <c r="EJ7" i="5"/>
  <c r="EI7" i="5"/>
  <c r="EH7" i="5"/>
  <c r="EG7" i="5"/>
  <c r="EF7" i="5"/>
  <c r="EE7" i="5"/>
  <c r="ED7" i="5"/>
  <c r="EC7" i="5"/>
  <c r="EB7" i="5"/>
  <c r="EA7" i="5"/>
  <c r="DZ7" i="5"/>
  <c r="DY7" i="5"/>
  <c r="DX7" i="5"/>
  <c r="DW7" i="5"/>
  <c r="DV7" i="5"/>
  <c r="DU7" i="5"/>
  <c r="DT7" i="5"/>
  <c r="DS7" i="5"/>
  <c r="DR7" i="5"/>
  <c r="DQ7" i="5"/>
  <c r="DP7" i="5"/>
  <c r="DO7" i="5"/>
  <c r="DN7" i="5"/>
  <c r="DM7" i="5"/>
  <c r="DL7" i="5"/>
  <c r="DK7" i="5"/>
  <c r="DJ7" i="5"/>
  <c r="DI7" i="5"/>
  <c r="DH7" i="5"/>
  <c r="DG7" i="5"/>
  <c r="DF7" i="5"/>
  <c r="DE7" i="5"/>
  <c r="DD7" i="5"/>
  <c r="DC7" i="5"/>
  <c r="DB7" i="5"/>
  <c r="DA7" i="5"/>
  <c r="CZ7" i="5"/>
  <c r="CY7" i="5"/>
  <c r="CX7" i="5"/>
  <c r="CW7" i="5"/>
  <c r="CV7" i="5"/>
  <c r="CU7" i="5"/>
  <c r="CT7" i="5"/>
  <c r="CS7" i="5"/>
  <c r="CR7" i="5"/>
  <c r="CQ7" i="5"/>
  <c r="CP7" i="5"/>
  <c r="CO7" i="5"/>
  <c r="CN7" i="5"/>
  <c r="CM7" i="5"/>
  <c r="CL7" i="5"/>
  <c r="CK7" i="5"/>
  <c r="CJ7" i="5"/>
  <c r="CI7" i="5"/>
  <c r="CH7" i="5"/>
  <c r="CG7" i="5"/>
  <c r="CF7" i="5"/>
  <c r="CE7" i="5"/>
  <c r="CD7" i="5"/>
  <c r="CC7" i="5"/>
  <c r="CB7" i="5"/>
  <c r="CA7" i="5"/>
  <c r="BZ7" i="5"/>
  <c r="BY7" i="5"/>
  <c r="BX7" i="5"/>
  <c r="BW7" i="5"/>
  <c r="BV7" i="5"/>
  <c r="BU7" i="5"/>
  <c r="BT7" i="5"/>
  <c r="BS7" i="5"/>
  <c r="BR7" i="5"/>
  <c r="BQ7" i="5"/>
  <c r="BP7" i="5"/>
  <c r="BO7" i="5"/>
  <c r="BN7" i="5"/>
  <c r="BM7" i="5"/>
  <c r="BL7" i="5"/>
  <c r="BK7" i="5"/>
  <c r="BJ7" i="5"/>
  <c r="BI7" i="5"/>
  <c r="BH7" i="5"/>
  <c r="BG7" i="5"/>
  <c r="BF7" i="5"/>
  <c r="BE7" i="5"/>
  <c r="BD7" i="5"/>
  <c r="BC7" i="5"/>
  <c r="BB7" i="5"/>
  <c r="BA7" i="5"/>
  <c r="AZ7" i="5"/>
  <c r="AY7" i="5"/>
  <c r="AX7" i="5"/>
  <c r="AW7" i="5"/>
  <c r="AV7" i="5"/>
  <c r="AU7" i="5"/>
  <c r="AT7" i="5"/>
  <c r="AS7" i="5"/>
  <c r="AR7" i="5"/>
  <c r="AQ7" i="5"/>
  <c r="AP7" i="5"/>
  <c r="AO7" i="5"/>
  <c r="AN7" i="5"/>
  <c r="AM7" i="5"/>
  <c r="AL7" i="5"/>
  <c r="AK7" i="5"/>
  <c r="AJ7" i="5"/>
  <c r="AI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B7" i="5"/>
</calcChain>
</file>

<file path=xl/sharedStrings.xml><?xml version="1.0" encoding="utf-8"?>
<sst xmlns="http://schemas.openxmlformats.org/spreadsheetml/2006/main" count="680" uniqueCount="53">
  <si>
    <t>[kBD]</t>
  </si>
  <si>
    <t>GM</t>
  </si>
  <si>
    <t>Aguazul</t>
  </si>
  <si>
    <t>Apiay</t>
  </si>
  <si>
    <t>Mansilla</t>
  </si>
  <si>
    <t>Sutamarchán</t>
  </si>
  <si>
    <t>Tocancipá</t>
  </si>
  <si>
    <t>Ayacucho</t>
  </si>
  <si>
    <t>Baranoa</t>
  </si>
  <si>
    <t>Cartagena</t>
  </si>
  <si>
    <t>Coveñas</t>
  </si>
  <si>
    <t>Montería</t>
  </si>
  <si>
    <t>Riohacha</t>
  </si>
  <si>
    <t>San Andrés</t>
  </si>
  <si>
    <t>SantaMarta</t>
  </si>
  <si>
    <t>Turbo</t>
  </si>
  <si>
    <t>Armenia</t>
  </si>
  <si>
    <t>Manizales</t>
  </si>
  <si>
    <t>Pereira</t>
  </si>
  <si>
    <t>Galán</t>
  </si>
  <si>
    <t>Puerto Salgar</t>
  </si>
  <si>
    <t>Sebastopol</t>
  </si>
  <si>
    <t>Medellín</t>
  </si>
  <si>
    <t>Quibdó</t>
  </si>
  <si>
    <t>Arauca</t>
  </si>
  <si>
    <t>Chimitá</t>
  </si>
  <si>
    <t>Cúcuta</t>
  </si>
  <si>
    <t>Inírida</t>
  </si>
  <si>
    <t>Leticia</t>
  </si>
  <si>
    <t>Puerto Carreño</t>
  </si>
  <si>
    <t>San José del Guaviare</t>
  </si>
  <si>
    <t>Buenaventura</t>
  </si>
  <si>
    <t>Buga</t>
  </si>
  <si>
    <t>Cartago</t>
  </si>
  <si>
    <t>Mocoa</t>
  </si>
  <si>
    <t>Pasto</t>
  </si>
  <si>
    <t>Popayán</t>
  </si>
  <si>
    <t>Tumaco</t>
  </si>
  <si>
    <t>Yumbo</t>
  </si>
  <si>
    <t>Florencia</t>
  </si>
  <si>
    <t>Gualanday</t>
  </si>
  <si>
    <t>Neiva</t>
  </si>
  <si>
    <t>DO</t>
  </si>
  <si>
    <t>JP</t>
  </si>
  <si>
    <t>GLP</t>
  </si>
  <si>
    <t>ElDorado</t>
  </si>
  <si>
    <t>El Dorado</t>
  </si>
  <si>
    <t>Nodo de demanda</t>
  </si>
  <si>
    <t>GMC</t>
  </si>
  <si>
    <t>GME</t>
  </si>
  <si>
    <t>Diésel</t>
  </si>
  <si>
    <t>JET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</si>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</sst>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6" formatCode="_-* #,##0.0000000_-;\-* #,##0.0000000_-;_-* &quot;-&quot;_-;_-@_-"/>
    <numFmt numFmtId="188" formatCode="_-* #,##0.0000_-;\-* #,##0.0000_-;_-* &quot;-&quot;_-;_-@_-"/>
    <numFmt numFmtId="189" formatCode="_-* #,##0.000_-;\-* #,##0.000_-;_-* &quot;-&quot;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Nunito"/>
    </font>
    <font>
      <sz val="11"/>
      <color theme="1"/>
      <name val="Nunito"/>
    </font>
    <font>
      <sz val="10"/>
      <color theme="1"/>
      <name val="Nunito"/>
    </font>
    <font>
      <sz val="9"/>
      <color theme="1"/>
      <name val="Nunito"/>
    </font>
    <font>
      <b/>
      <sz val="10"/>
      <color theme="1"/>
      <name val="Nunito"/>
    </font>
    <font>
      <b/>
      <sz val="12"/>
      <color theme="1"/>
      <name val="Nunito"/>
    </font>
    <font>
      <b/>
      <sz val="11"/>
      <color theme="1"/>
      <name val="Nunito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2" fontId="0" fillId="0" borderId="0" xfId="0" applyNumberFormat="1"/>
    <xf numFmtId="0" fontId="1" fillId="2" borderId="0" xfId="0" applyFont="1" applyFill="1"/>
    <xf numFmtId="0" fontId="0" fillId="3" borderId="0" xfId="0" applyFill="1"/>
    <xf numFmtId="2" fontId="0" fillId="3" borderId="0" xfId="0" applyNumberFormat="1" applyFill="1"/>
    <xf numFmtId="2" fontId="0" fillId="3" borderId="0" xfId="0" applyNumberFormat="1" applyFill="1" applyAlignment="1">
      <alignment vertical="center"/>
    </xf>
    <xf numFmtId="0" fontId="0" fillId="0" borderId="0" xfId="0" applyAlignment="1">
      <alignment vertical="center"/>
    </xf>
    <xf numFmtId="0" fontId="1" fillId="4" borderId="0" xfId="0" applyFont="1" applyFill="1" applyAlignment="1">
      <alignment vertical="center"/>
    </xf>
    <xf numFmtId="0" fontId="0" fillId="5" borderId="0" xfId="0" applyFill="1"/>
    <xf numFmtId="2" fontId="0" fillId="5" borderId="0" xfId="0" applyNumberFormat="1" applyFill="1" applyAlignment="1">
      <alignment vertical="center"/>
    </xf>
    <xf numFmtId="0" fontId="0" fillId="6" borderId="0" xfId="0" applyFill="1"/>
    <xf numFmtId="2" fontId="0" fillId="6" borderId="0" xfId="0" applyNumberFormat="1" applyFill="1" applyAlignment="1">
      <alignment vertical="center"/>
    </xf>
    <xf numFmtId="0" fontId="0" fillId="7" borderId="0" xfId="0" applyFill="1"/>
    <xf numFmtId="2" fontId="0" fillId="7" borderId="0" xfId="0" applyNumberFormat="1" applyFill="1" applyAlignment="1">
      <alignment vertical="center"/>
    </xf>
    <xf numFmtId="0" fontId="2" fillId="2" borderId="0" xfId="0" applyFont="1" applyFill="1"/>
    <xf numFmtId="0" fontId="4" fillId="0" borderId="0" xfId="1" applyFont="1"/>
    <xf numFmtId="17" fontId="4" fillId="0" borderId="0" xfId="1" applyNumberFormat="1" applyFont="1"/>
    <xf numFmtId="41" fontId="5" fillId="0" borderId="0" xfId="2" applyFont="1"/>
    <xf numFmtId="166" fontId="4" fillId="0" borderId="0" xfId="1" applyNumberFormat="1" applyFont="1"/>
    <xf numFmtId="0" fontId="5" fillId="0" borderId="0" xfId="1" applyFont="1"/>
    <xf numFmtId="17" fontId="5" fillId="0" borderId="0" xfId="1" applyNumberFormat="1" applyFont="1"/>
    <xf numFmtId="0" fontId="6" fillId="0" borderId="0" xfId="1" applyFont="1"/>
    <xf numFmtId="41" fontId="6" fillId="0" borderId="0" xfId="2" applyFont="1"/>
    <xf numFmtId="188" fontId="7" fillId="0" borderId="0" xfId="1" applyNumberFormat="1" applyFont="1"/>
    <xf numFmtId="0" fontId="8" fillId="0" borderId="0" xfId="1" applyFont="1"/>
    <xf numFmtId="17" fontId="8" fillId="0" borderId="0" xfId="1" applyNumberFormat="1" applyFont="1"/>
    <xf numFmtId="0" fontId="9" fillId="0" borderId="0" xfId="1" applyFont="1"/>
    <xf numFmtId="9" fontId="5" fillId="0" borderId="0" xfId="3" applyFont="1"/>
    <xf numFmtId="0" fontId="10" fillId="0" borderId="0" xfId="1" applyFont="1"/>
    <xf numFmtId="17" fontId="10" fillId="0" borderId="0" xfId="1" applyNumberFormat="1" applyFont="1"/>
    <xf numFmtId="189" fontId="5" fillId="0" borderId="0" xfId="1" applyNumberFormat="1" applyFont="1"/>
    <xf numFmtId="41" fontId="5" fillId="0" borderId="0" xfId="1" applyNumberFormat="1" applyFont="1"/>
    <xf numFmtId="188" fontId="5" fillId="0" borderId="0" xfId="1" applyNumberFormat="1" applyFont="1"/>
  </cellXfs>
  <cellStyles count="4">
    <cellStyle name="Millares [0] 2" xfId="2" xr:uid="{CE84623A-6D32-48A0-8068-E9DB73FC1DE8}"/>
    <cellStyle name="Normal" xfId="0" builtinId="0"/>
    <cellStyle name="Normal 2" xfId="1" xr:uid="{2E80E7E0-9C80-4B1B-AE0E-0F931F19E207}"/>
    <cellStyle name="Porcentaje 2" xfId="3" xr:uid="{00F2EE7B-006C-490A-BAC1-78752FE1B3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1" u="none" strike="noStrike" kern="1200" spc="0" baseline="0">
                <a:solidFill>
                  <a:schemeClr val="tx1"/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ES" sz="1200" b="1" i="1"/>
              <a:t>Gráfico 4‑1. Consumo anual histórico agregado (GMC, GME, Diésel y Jet Fuel)</a:t>
            </a:r>
            <a:endParaRPr lang="es-CO" sz="1200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1" u="none" strike="noStrike" kern="1200" spc="0" baseline="0">
              <a:solidFill>
                <a:schemeClr val="tx1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'Gráfico 4-1'!$A$2</c:f>
              <c:strCache>
                <c:ptCount val="1"/>
                <c:pt idx="0">
                  <c:v>GMC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numRef>
              <c:f>'Gráfico 4-1'!$B$1:$GE$1</c:f>
              <c:numCache>
                <c:formatCode>mmm\-yy</c:formatCode>
                <c:ptCount val="186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</c:numCache>
            </c:numRef>
          </c:cat>
          <c:val>
            <c:numRef>
              <c:f>'Gráfico 4-1'!$B$2:$GE$2</c:f>
              <c:numCache>
                <c:formatCode>_(* #,##0_);_(* \(#,##0\);_(* "-"_);_(@_)</c:formatCode>
                <c:ptCount val="186"/>
                <c:pt idx="0">
                  <c:v>33.700837603686622</c:v>
                </c:pt>
                <c:pt idx="1">
                  <c:v>50.391405688775514</c:v>
                </c:pt>
                <c:pt idx="2">
                  <c:v>75.788593348694306</c:v>
                </c:pt>
                <c:pt idx="3">
                  <c:v>72.997901277777785</c:v>
                </c:pt>
                <c:pt idx="4">
                  <c:v>70.615148133640545</c:v>
                </c:pt>
                <c:pt idx="5">
                  <c:v>73.545586801587305</c:v>
                </c:pt>
                <c:pt idx="6">
                  <c:v>73.403080975422426</c:v>
                </c:pt>
                <c:pt idx="7">
                  <c:v>72.582521505376349</c:v>
                </c:pt>
                <c:pt idx="8">
                  <c:v>74.43149682539682</c:v>
                </c:pt>
                <c:pt idx="9">
                  <c:v>74.075501152073741</c:v>
                </c:pt>
                <c:pt idx="10">
                  <c:v>75.277610341269849</c:v>
                </c:pt>
                <c:pt idx="11">
                  <c:v>83.055605660522275</c:v>
                </c:pt>
                <c:pt idx="12">
                  <c:v>74.087531443932406</c:v>
                </c:pt>
                <c:pt idx="13">
                  <c:v>75.232712168367343</c:v>
                </c:pt>
                <c:pt idx="14">
                  <c:v>75.020995691244238</c:v>
                </c:pt>
                <c:pt idx="15">
                  <c:v>74.292599563492061</c:v>
                </c:pt>
                <c:pt idx="16">
                  <c:v>75.534535514592932</c:v>
                </c:pt>
                <c:pt idx="17">
                  <c:v>76.233672992063489</c:v>
                </c:pt>
                <c:pt idx="18">
                  <c:v>75.770765983102933</c:v>
                </c:pt>
                <c:pt idx="19">
                  <c:v>77.678026881720442</c:v>
                </c:pt>
                <c:pt idx="20">
                  <c:v>78.494244999999992</c:v>
                </c:pt>
                <c:pt idx="21">
                  <c:v>78.310580261136707</c:v>
                </c:pt>
                <c:pt idx="22">
                  <c:v>78.999706349206349</c:v>
                </c:pt>
                <c:pt idx="23">
                  <c:v>86.320650844854072</c:v>
                </c:pt>
                <c:pt idx="24">
                  <c:v>79.497254262672811</c:v>
                </c:pt>
                <c:pt idx="25">
                  <c:v>79.325859203612481</c:v>
                </c:pt>
                <c:pt idx="26">
                  <c:v>78.654458033794171</c:v>
                </c:pt>
                <c:pt idx="27">
                  <c:v>76.264926428571428</c:v>
                </c:pt>
                <c:pt idx="28">
                  <c:v>74.856189324116741</c:v>
                </c:pt>
                <c:pt idx="29">
                  <c:v>81.155556904761895</c:v>
                </c:pt>
                <c:pt idx="30">
                  <c:v>80.846060061443922</c:v>
                </c:pt>
                <c:pt idx="31">
                  <c:v>81.774241321044556</c:v>
                </c:pt>
                <c:pt idx="32">
                  <c:v>77.798323253968263</c:v>
                </c:pt>
                <c:pt idx="33">
                  <c:v>80.053649216589861</c:v>
                </c:pt>
                <c:pt idx="34">
                  <c:v>82.220671746031741</c:v>
                </c:pt>
                <c:pt idx="35">
                  <c:v>85.767744385560675</c:v>
                </c:pt>
                <c:pt idx="36">
                  <c:v>85.003825691244245</c:v>
                </c:pt>
                <c:pt idx="37">
                  <c:v>80.054481717687082</c:v>
                </c:pt>
                <c:pt idx="38">
                  <c:v>79.435807450076808</c:v>
                </c:pt>
                <c:pt idx="39">
                  <c:v>83.995569999999987</c:v>
                </c:pt>
                <c:pt idx="40">
                  <c:v>81.739258218125954</c:v>
                </c:pt>
                <c:pt idx="41">
                  <c:v>82.95640946031746</c:v>
                </c:pt>
                <c:pt idx="42">
                  <c:v>83.260508840245777</c:v>
                </c:pt>
                <c:pt idx="43">
                  <c:v>81.794672956989245</c:v>
                </c:pt>
                <c:pt idx="44">
                  <c:v>81.203898595238087</c:v>
                </c:pt>
                <c:pt idx="45">
                  <c:v>85.451249147465433</c:v>
                </c:pt>
                <c:pt idx="46">
                  <c:v>85.698622166666667</c:v>
                </c:pt>
                <c:pt idx="47">
                  <c:v>94.703451582181259</c:v>
                </c:pt>
                <c:pt idx="48">
                  <c:v>86.783359447004599</c:v>
                </c:pt>
                <c:pt idx="49">
                  <c:v>87.082839260204068</c:v>
                </c:pt>
                <c:pt idx="50">
                  <c:v>86.134689738863287</c:v>
                </c:pt>
                <c:pt idx="51">
                  <c:v>91.44924852380953</c:v>
                </c:pt>
                <c:pt idx="52">
                  <c:v>87.374612949308769</c:v>
                </c:pt>
                <c:pt idx="53">
                  <c:v>83.743958333333339</c:v>
                </c:pt>
                <c:pt idx="54">
                  <c:v>89.036587388632881</c:v>
                </c:pt>
                <c:pt idx="55">
                  <c:v>88.622568694316442</c:v>
                </c:pt>
                <c:pt idx="56">
                  <c:v>90.907096539682541</c:v>
                </c:pt>
                <c:pt idx="57">
                  <c:v>92.140854654377875</c:v>
                </c:pt>
                <c:pt idx="58">
                  <c:v>89.914426142857138</c:v>
                </c:pt>
                <c:pt idx="59">
                  <c:v>102.88630290322581</c:v>
                </c:pt>
                <c:pt idx="60">
                  <c:v>92.968105714285713</c:v>
                </c:pt>
                <c:pt idx="61">
                  <c:v>93.671735059523812</c:v>
                </c:pt>
                <c:pt idx="62">
                  <c:v>95.494716597542251</c:v>
                </c:pt>
                <c:pt idx="63">
                  <c:v>95.437032468253975</c:v>
                </c:pt>
                <c:pt idx="64">
                  <c:v>93.773266351766509</c:v>
                </c:pt>
                <c:pt idx="65">
                  <c:v>97.880514309523804</c:v>
                </c:pt>
                <c:pt idx="66">
                  <c:v>99.862557887864824</c:v>
                </c:pt>
                <c:pt idx="67">
                  <c:v>99.559565706605227</c:v>
                </c:pt>
                <c:pt idx="68">
                  <c:v>107.1494182857143</c:v>
                </c:pt>
                <c:pt idx="69">
                  <c:v>114.59075704301075</c:v>
                </c:pt>
                <c:pt idx="70">
                  <c:v>107.15775633333337</c:v>
                </c:pt>
                <c:pt idx="71">
                  <c:v>121.6169830261137</c:v>
                </c:pt>
                <c:pt idx="72">
                  <c:v>107.80096211981568</c:v>
                </c:pt>
                <c:pt idx="73">
                  <c:v>110.30399503284069</c:v>
                </c:pt>
                <c:pt idx="74">
                  <c:v>111.60503373271891</c:v>
                </c:pt>
                <c:pt idx="75">
                  <c:v>110.81194947619049</c:v>
                </c:pt>
                <c:pt idx="76">
                  <c:v>110.33050668970814</c:v>
                </c:pt>
                <c:pt idx="77">
                  <c:v>109.22189561904763</c:v>
                </c:pt>
                <c:pt idx="78">
                  <c:v>110.17285761136715</c:v>
                </c:pt>
                <c:pt idx="79">
                  <c:v>113.73094122119815</c:v>
                </c:pt>
                <c:pt idx="80">
                  <c:v>112.73706611111112</c:v>
                </c:pt>
                <c:pt idx="81">
                  <c:v>112.67382387096774</c:v>
                </c:pt>
                <c:pt idx="82">
                  <c:v>113.8520412222222</c:v>
                </c:pt>
                <c:pt idx="83">
                  <c:v>125.47895867895546</c:v>
                </c:pt>
                <c:pt idx="84">
                  <c:v>109.66865735791092</c:v>
                </c:pt>
                <c:pt idx="85">
                  <c:v>114.70624068877551</c:v>
                </c:pt>
                <c:pt idx="86">
                  <c:v>109.72999189708143</c:v>
                </c:pt>
                <c:pt idx="87">
                  <c:v>113.61026088888887</c:v>
                </c:pt>
                <c:pt idx="88">
                  <c:v>109.41564566820277</c:v>
                </c:pt>
                <c:pt idx="89">
                  <c:v>113.40700992857141</c:v>
                </c:pt>
                <c:pt idx="90">
                  <c:v>112.52071662826421</c:v>
                </c:pt>
                <c:pt idx="91">
                  <c:v>115.73390952380953</c:v>
                </c:pt>
                <c:pt idx="92">
                  <c:v>115.27396984920634</c:v>
                </c:pt>
                <c:pt idx="93">
                  <c:v>114.42249636712749</c:v>
                </c:pt>
                <c:pt idx="94">
                  <c:v>117.00267511111112</c:v>
                </c:pt>
                <c:pt idx="95">
                  <c:v>127.47572807987713</c:v>
                </c:pt>
                <c:pt idx="96">
                  <c:v>115.73076342549923</c:v>
                </c:pt>
                <c:pt idx="97">
                  <c:v>115.78797352891158</c:v>
                </c:pt>
                <c:pt idx="98">
                  <c:v>119.25473500768049</c:v>
                </c:pt>
                <c:pt idx="99">
                  <c:v>115.60849815873017</c:v>
                </c:pt>
                <c:pt idx="100">
                  <c:v>115.38154071428573</c:v>
                </c:pt>
                <c:pt idx="101">
                  <c:v>118.37355295238095</c:v>
                </c:pt>
                <c:pt idx="102">
                  <c:v>114.60071584485407</c:v>
                </c:pt>
                <c:pt idx="103">
                  <c:v>119.1988310138249</c:v>
                </c:pt>
                <c:pt idx="104">
                  <c:v>117.32661553968254</c:v>
                </c:pt>
                <c:pt idx="105">
                  <c:v>120.9961226497696</c:v>
                </c:pt>
                <c:pt idx="106">
                  <c:v>121.07972426190477</c:v>
                </c:pt>
                <c:pt idx="107">
                  <c:v>134.7654178110599</c:v>
                </c:pt>
                <c:pt idx="108">
                  <c:v>118.69639369431643</c:v>
                </c:pt>
                <c:pt idx="109">
                  <c:v>119.87481982993197</c:v>
                </c:pt>
                <c:pt idx="110">
                  <c:v>117.09805255760368</c:v>
                </c:pt>
                <c:pt idx="111">
                  <c:v>124.3538016031746</c:v>
                </c:pt>
                <c:pt idx="112">
                  <c:v>123.16199645929339</c:v>
                </c:pt>
                <c:pt idx="113">
                  <c:v>127.31569920634921</c:v>
                </c:pt>
                <c:pt idx="114">
                  <c:v>126.48670198156682</c:v>
                </c:pt>
                <c:pt idx="115">
                  <c:v>129.48732190476193</c:v>
                </c:pt>
                <c:pt idx="116">
                  <c:v>125.12582443650793</c:v>
                </c:pt>
                <c:pt idx="117">
                  <c:v>131.20277827956991</c:v>
                </c:pt>
                <c:pt idx="118">
                  <c:v>129.0800752698413</c:v>
                </c:pt>
                <c:pt idx="119">
                  <c:v>140.80982639016898</c:v>
                </c:pt>
                <c:pt idx="120">
                  <c:v>129.75393129032258</c:v>
                </c:pt>
                <c:pt idx="121">
                  <c:v>128.27040886699507</c:v>
                </c:pt>
                <c:pt idx="122">
                  <c:v>94.44902479262673</c:v>
                </c:pt>
                <c:pt idx="123">
                  <c:v>49.774246825396823</c:v>
                </c:pt>
                <c:pt idx="124">
                  <c:v>71.525095238095247</c:v>
                </c:pt>
                <c:pt idx="125">
                  <c:v>91.975211920634919</c:v>
                </c:pt>
                <c:pt idx="126">
                  <c:v>98.78369815668205</c:v>
                </c:pt>
                <c:pt idx="127">
                  <c:v>99.221670898617504</c:v>
                </c:pt>
                <c:pt idx="128">
                  <c:v>124.12571819047621</c:v>
                </c:pt>
                <c:pt idx="129">
                  <c:v>131.89135407834101</c:v>
                </c:pt>
                <c:pt idx="130">
                  <c:v>127.48938846031744</c:v>
                </c:pt>
                <c:pt idx="131">
                  <c:v>146.95148847926268</c:v>
                </c:pt>
                <c:pt idx="132">
                  <c:v>117.27770966205837</c:v>
                </c:pt>
                <c:pt idx="133">
                  <c:v>133.35928364795919</c:v>
                </c:pt>
                <c:pt idx="134">
                  <c:v>141.86051846390168</c:v>
                </c:pt>
                <c:pt idx="135">
                  <c:v>119.74225158730158</c:v>
                </c:pt>
                <c:pt idx="136">
                  <c:v>115.42134175115208</c:v>
                </c:pt>
                <c:pt idx="137">
                  <c:v>135.27678469047621</c:v>
                </c:pt>
                <c:pt idx="138">
                  <c:v>142.72406836405531</c:v>
                </c:pt>
                <c:pt idx="139">
                  <c:v>144.17030254992318</c:v>
                </c:pt>
                <c:pt idx="140">
                  <c:v>148.75159211111111</c:v>
                </c:pt>
                <c:pt idx="141">
                  <c:v>151.0953269124424</c:v>
                </c:pt>
                <c:pt idx="142">
                  <c:v>151.92723536507935</c:v>
                </c:pt>
                <c:pt idx="143">
                  <c:v>168.32240248847927</c:v>
                </c:pt>
                <c:pt idx="144">
                  <c:v>142.91410610599078</c:v>
                </c:pt>
                <c:pt idx="145">
                  <c:v>152.25234521258503</c:v>
                </c:pt>
                <c:pt idx="146">
                  <c:v>154.80961523041475</c:v>
                </c:pt>
                <c:pt idx="147">
                  <c:v>156.10004674603175</c:v>
                </c:pt>
                <c:pt idx="148">
                  <c:v>150.52024103686637</c:v>
                </c:pt>
                <c:pt idx="149">
                  <c:v>153.60470238888888</c:v>
                </c:pt>
                <c:pt idx="150">
                  <c:v>153.00421745007682</c:v>
                </c:pt>
                <c:pt idx="151">
                  <c:v>159.75295003840247</c:v>
                </c:pt>
                <c:pt idx="152">
                  <c:v>162.46979116666671</c:v>
                </c:pt>
                <c:pt idx="153">
                  <c:v>154.31927347926268</c:v>
                </c:pt>
                <c:pt idx="154">
                  <c:v>157.41471666666666</c:v>
                </c:pt>
                <c:pt idx="155">
                  <c:v>167.98759415514593</c:v>
                </c:pt>
                <c:pt idx="156">
                  <c:v>149.70126595238094</c:v>
                </c:pt>
                <c:pt idx="157">
                  <c:v>153.60306662414965</c:v>
                </c:pt>
                <c:pt idx="158">
                  <c:v>154.62498229646695</c:v>
                </c:pt>
                <c:pt idx="159">
                  <c:v>153.23341220634919</c:v>
                </c:pt>
                <c:pt idx="160">
                  <c:v>154.98700145161291</c:v>
                </c:pt>
                <c:pt idx="161">
                  <c:v>153.20973721428572</c:v>
                </c:pt>
                <c:pt idx="162">
                  <c:v>151.52015087557604</c:v>
                </c:pt>
                <c:pt idx="163">
                  <c:v>151.49721652073734</c:v>
                </c:pt>
                <c:pt idx="164">
                  <c:v>150.56970797619047</c:v>
                </c:pt>
                <c:pt idx="165">
                  <c:v>148.83515841781875</c:v>
                </c:pt>
                <c:pt idx="166">
                  <c:v>147.13649865873018</c:v>
                </c:pt>
                <c:pt idx="167">
                  <c:v>157.31297460829495</c:v>
                </c:pt>
                <c:pt idx="168">
                  <c:v>143.28844966973887</c:v>
                </c:pt>
                <c:pt idx="169">
                  <c:v>142.80054062397372</c:v>
                </c:pt>
                <c:pt idx="170">
                  <c:v>138.32888221198155</c:v>
                </c:pt>
                <c:pt idx="171">
                  <c:v>142.58399938888888</c:v>
                </c:pt>
                <c:pt idx="172">
                  <c:v>140.20085432411676</c:v>
                </c:pt>
                <c:pt idx="173">
                  <c:v>139.61492437301587</c:v>
                </c:pt>
                <c:pt idx="174">
                  <c:v>140.57902594470048</c:v>
                </c:pt>
                <c:pt idx="175">
                  <c:v>140.06110874039939</c:v>
                </c:pt>
                <c:pt idx="176">
                  <c:v>139.15035694444447</c:v>
                </c:pt>
                <c:pt idx="177">
                  <c:v>143.96849350230414</c:v>
                </c:pt>
                <c:pt idx="178">
                  <c:v>143.61292562698412</c:v>
                </c:pt>
                <c:pt idx="179">
                  <c:v>157.02787909370201</c:v>
                </c:pt>
                <c:pt idx="180">
                  <c:v>142.29118546850998</c:v>
                </c:pt>
                <c:pt idx="181">
                  <c:v>142.4394118622449</c:v>
                </c:pt>
                <c:pt idx="182">
                  <c:v>141.38545823348696</c:v>
                </c:pt>
                <c:pt idx="183">
                  <c:v>145.55055050793652</c:v>
                </c:pt>
                <c:pt idx="184">
                  <c:v>144.25001654377877</c:v>
                </c:pt>
                <c:pt idx="185">
                  <c:v>139.61913160317459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BC-4E06-8DA1-58E0DBA203ED}"/>
            </c:ext>
          </c:extLst>
        </c:ser>
        <c:ser>
          <c:idx val="1"/>
          <c:order val="1"/>
          <c:tx>
            <c:strRef>
              <c:f>'Gráfico 4-1'!$A$3</c:f>
              <c:strCache>
                <c:ptCount val="1"/>
                <c:pt idx="0">
                  <c:v>GME</c:v>
                </c:pt>
              </c:strCache>
            </c:strRef>
          </c:tx>
          <c:spPr>
            <a:solidFill>
              <a:srgbClr val="76D6FF"/>
            </a:solidFill>
            <a:ln>
              <a:noFill/>
            </a:ln>
            <a:effectLst/>
          </c:spPr>
          <c:invertIfNegative val="0"/>
          <c:cat>
            <c:numRef>
              <c:f>'Gráfico 4-1'!$B$1:$GE$1</c:f>
              <c:numCache>
                <c:formatCode>mmm\-yy</c:formatCode>
                <c:ptCount val="186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</c:numCache>
            </c:numRef>
          </c:cat>
          <c:val>
            <c:numRef>
              <c:f>'Gráfico 4-1'!$B$3:$GE$3</c:f>
              <c:numCache>
                <c:formatCode>_(* #,##0_);_(* \(#,##0\);_(* "-"_);_(@_)</c:formatCode>
                <c:ptCount val="186"/>
                <c:pt idx="0">
                  <c:v>2.492258064516129</c:v>
                </c:pt>
                <c:pt idx="1">
                  <c:v>2.8279289455782317</c:v>
                </c:pt>
                <c:pt idx="2">
                  <c:v>3.7015253456221204</c:v>
                </c:pt>
                <c:pt idx="3">
                  <c:v>3.3893065396825399</c:v>
                </c:pt>
                <c:pt idx="4">
                  <c:v>3.1918613671274962</c:v>
                </c:pt>
                <c:pt idx="5">
                  <c:v>3.2762003174603178</c:v>
                </c:pt>
                <c:pt idx="6">
                  <c:v>3.2418963517665138</c:v>
                </c:pt>
                <c:pt idx="7">
                  <c:v>3.1694308755760368</c:v>
                </c:pt>
                <c:pt idx="8">
                  <c:v>3.1892095238095237</c:v>
                </c:pt>
                <c:pt idx="9">
                  <c:v>3.3047887864823351</c:v>
                </c:pt>
                <c:pt idx="10">
                  <c:v>3.0405593650793659</c:v>
                </c:pt>
                <c:pt idx="11">
                  <c:v>3.6726090629800305</c:v>
                </c:pt>
                <c:pt idx="12">
                  <c:v>3.4282188940092162</c:v>
                </c:pt>
                <c:pt idx="13">
                  <c:v>3.38859268707483</c:v>
                </c:pt>
                <c:pt idx="14">
                  <c:v>3.39234826420891</c:v>
                </c:pt>
                <c:pt idx="15">
                  <c:v>3.4133706349206352</c:v>
                </c:pt>
                <c:pt idx="16">
                  <c:v>3.2983417818740395</c:v>
                </c:pt>
                <c:pt idx="17">
                  <c:v>3.4296996825396824</c:v>
                </c:pt>
                <c:pt idx="18">
                  <c:v>3.3412173579109057</c:v>
                </c:pt>
                <c:pt idx="19">
                  <c:v>3.3803087557603684</c:v>
                </c:pt>
                <c:pt idx="20">
                  <c:v>3.4175079365079362</c:v>
                </c:pt>
                <c:pt idx="21">
                  <c:v>3.2590422427035333</c:v>
                </c:pt>
                <c:pt idx="22">
                  <c:v>3.3617658730158726</c:v>
                </c:pt>
                <c:pt idx="23">
                  <c:v>3.745867127496159</c:v>
                </c:pt>
                <c:pt idx="24">
                  <c:v>3.6204254992319509</c:v>
                </c:pt>
                <c:pt idx="25">
                  <c:v>3.4233489326765185</c:v>
                </c:pt>
                <c:pt idx="26">
                  <c:v>3.4852572964669735</c:v>
                </c:pt>
                <c:pt idx="27">
                  <c:v>3.2889595238095239</c:v>
                </c:pt>
                <c:pt idx="28">
                  <c:v>3.3546205837173577</c:v>
                </c:pt>
                <c:pt idx="29">
                  <c:v>3.5053836507936511</c:v>
                </c:pt>
                <c:pt idx="30">
                  <c:v>3.5039784946236563</c:v>
                </c:pt>
                <c:pt idx="31">
                  <c:v>3.5910007680491556</c:v>
                </c:pt>
                <c:pt idx="32">
                  <c:v>3.2864063492063496</c:v>
                </c:pt>
                <c:pt idx="33">
                  <c:v>3.4833149001536095</c:v>
                </c:pt>
                <c:pt idx="34">
                  <c:v>3.6104649206349206</c:v>
                </c:pt>
                <c:pt idx="35">
                  <c:v>3.8150545314900151</c:v>
                </c:pt>
                <c:pt idx="36">
                  <c:v>3.8687488479262671</c:v>
                </c:pt>
                <c:pt idx="37">
                  <c:v>3.5256649659863948</c:v>
                </c:pt>
                <c:pt idx="38">
                  <c:v>3.47271351766513</c:v>
                </c:pt>
                <c:pt idx="39">
                  <c:v>3.646293650793651</c:v>
                </c:pt>
                <c:pt idx="40">
                  <c:v>3.5022219662058367</c:v>
                </c:pt>
                <c:pt idx="41">
                  <c:v>3.6551134920634918</c:v>
                </c:pt>
                <c:pt idx="42">
                  <c:v>3.6385852073732723</c:v>
                </c:pt>
                <c:pt idx="43">
                  <c:v>3.5562450153609833</c:v>
                </c:pt>
                <c:pt idx="44">
                  <c:v>3.4618008253968253</c:v>
                </c:pt>
                <c:pt idx="45">
                  <c:v>3.6651144393241166</c:v>
                </c:pt>
                <c:pt idx="46">
                  <c:v>3.579507142857143</c:v>
                </c:pt>
                <c:pt idx="47">
                  <c:v>4.1625814132104448</c:v>
                </c:pt>
                <c:pt idx="48">
                  <c:v>3.797145161290322</c:v>
                </c:pt>
                <c:pt idx="49">
                  <c:v>3.6932576530612247</c:v>
                </c:pt>
                <c:pt idx="50">
                  <c:v>3.6467073732718895</c:v>
                </c:pt>
                <c:pt idx="51">
                  <c:v>3.911563809523809</c:v>
                </c:pt>
                <c:pt idx="52">
                  <c:v>3.6321989093702003</c:v>
                </c:pt>
                <c:pt idx="53">
                  <c:v>3.4383865079365084</c:v>
                </c:pt>
                <c:pt idx="54">
                  <c:v>3.7347811290322581</c:v>
                </c:pt>
                <c:pt idx="55">
                  <c:v>3.7349523809523815</c:v>
                </c:pt>
                <c:pt idx="56">
                  <c:v>3.7904722222222231</c:v>
                </c:pt>
                <c:pt idx="57">
                  <c:v>3.8595422811059907</c:v>
                </c:pt>
                <c:pt idx="58">
                  <c:v>3.6870095873015871</c:v>
                </c:pt>
                <c:pt idx="59">
                  <c:v>4.487789523809524</c:v>
                </c:pt>
                <c:pt idx="60">
                  <c:v>4.0049938556067595</c:v>
                </c:pt>
                <c:pt idx="61">
                  <c:v>3.9529549064625855</c:v>
                </c:pt>
                <c:pt idx="62">
                  <c:v>3.9978978187403986</c:v>
                </c:pt>
                <c:pt idx="63">
                  <c:v>3.8897301349206352</c:v>
                </c:pt>
                <c:pt idx="64">
                  <c:v>3.7906205606758827</c:v>
                </c:pt>
                <c:pt idx="65">
                  <c:v>3.8139912698412699</c:v>
                </c:pt>
                <c:pt idx="66">
                  <c:v>3.9081244239631334</c:v>
                </c:pt>
                <c:pt idx="67">
                  <c:v>3.8063756298003071</c:v>
                </c:pt>
                <c:pt idx="68">
                  <c:v>3.7740777777777774</c:v>
                </c:pt>
                <c:pt idx="69">
                  <c:v>3.9485330721966201</c:v>
                </c:pt>
                <c:pt idx="70">
                  <c:v>3.6958317460317458</c:v>
                </c:pt>
                <c:pt idx="71">
                  <c:v>4.478771121351766</c:v>
                </c:pt>
                <c:pt idx="72">
                  <c:v>3.9567615207373272</c:v>
                </c:pt>
                <c:pt idx="73">
                  <c:v>3.8533934318555012</c:v>
                </c:pt>
                <c:pt idx="74">
                  <c:v>4.1767288786482339</c:v>
                </c:pt>
                <c:pt idx="75">
                  <c:v>3.9183309523809529</c:v>
                </c:pt>
                <c:pt idx="76">
                  <c:v>3.9426167434715822</c:v>
                </c:pt>
                <c:pt idx="77">
                  <c:v>3.9752357142857142</c:v>
                </c:pt>
                <c:pt idx="78">
                  <c:v>3.9315933333333333</c:v>
                </c:pt>
                <c:pt idx="79">
                  <c:v>4.1581198156682024</c:v>
                </c:pt>
                <c:pt idx="80">
                  <c:v>3.9762079365079366</c:v>
                </c:pt>
                <c:pt idx="81">
                  <c:v>3.9314032258064517</c:v>
                </c:pt>
                <c:pt idx="82">
                  <c:v>3.9823523809523813</c:v>
                </c:pt>
                <c:pt idx="83">
                  <c:v>4.6914039938556078</c:v>
                </c:pt>
                <c:pt idx="84">
                  <c:v>3.8944370199692782</c:v>
                </c:pt>
                <c:pt idx="85">
                  <c:v>4.1415649404761909</c:v>
                </c:pt>
                <c:pt idx="86">
                  <c:v>3.7802619047619044</c:v>
                </c:pt>
                <c:pt idx="87">
                  <c:v>3.930102380952381</c:v>
                </c:pt>
                <c:pt idx="88">
                  <c:v>3.6425437788018429</c:v>
                </c:pt>
                <c:pt idx="89">
                  <c:v>3.9054730158730155</c:v>
                </c:pt>
                <c:pt idx="90">
                  <c:v>3.7703394777265742</c:v>
                </c:pt>
                <c:pt idx="91">
                  <c:v>3.856292626728111</c:v>
                </c:pt>
                <c:pt idx="92">
                  <c:v>3.7201714365079366</c:v>
                </c:pt>
                <c:pt idx="93">
                  <c:v>3.7156758832565284</c:v>
                </c:pt>
                <c:pt idx="94">
                  <c:v>3.8340039523809528</c:v>
                </c:pt>
                <c:pt idx="95">
                  <c:v>4.4097273425499228</c:v>
                </c:pt>
                <c:pt idx="96">
                  <c:v>3.8584984639016895</c:v>
                </c:pt>
                <c:pt idx="97">
                  <c:v>3.7006164965986392</c:v>
                </c:pt>
                <c:pt idx="98">
                  <c:v>3.8460967741935486</c:v>
                </c:pt>
                <c:pt idx="99">
                  <c:v>3.5919531746031743</c:v>
                </c:pt>
                <c:pt idx="100">
                  <c:v>3.5901904761904762</c:v>
                </c:pt>
                <c:pt idx="101">
                  <c:v>3.5821174603174604</c:v>
                </c:pt>
                <c:pt idx="102">
                  <c:v>3.4743855606758829</c:v>
                </c:pt>
                <c:pt idx="103">
                  <c:v>3.7082964669738865</c:v>
                </c:pt>
                <c:pt idx="104">
                  <c:v>3.4716190476190478</c:v>
                </c:pt>
                <c:pt idx="105">
                  <c:v>3.5550414746543777</c:v>
                </c:pt>
                <c:pt idx="106">
                  <c:v>3.5718515873015875</c:v>
                </c:pt>
                <c:pt idx="107">
                  <c:v>4.5921900614439322</c:v>
                </c:pt>
                <c:pt idx="108">
                  <c:v>3.7284400921658989</c:v>
                </c:pt>
                <c:pt idx="109">
                  <c:v>3.5731564625850343</c:v>
                </c:pt>
                <c:pt idx="110">
                  <c:v>3.5055923041474655</c:v>
                </c:pt>
                <c:pt idx="111">
                  <c:v>3.6966714285714288</c:v>
                </c:pt>
                <c:pt idx="112">
                  <c:v>3.5984892473118286</c:v>
                </c:pt>
                <c:pt idx="113">
                  <c:v>3.6325531746031747</c:v>
                </c:pt>
                <c:pt idx="114">
                  <c:v>3.6473379416282645</c:v>
                </c:pt>
                <c:pt idx="115">
                  <c:v>3.8413264208909372</c:v>
                </c:pt>
                <c:pt idx="116">
                  <c:v>3.6399230158730154</c:v>
                </c:pt>
                <c:pt idx="117">
                  <c:v>3.8044769585253455</c:v>
                </c:pt>
                <c:pt idx="118">
                  <c:v>3.8339668571428569</c:v>
                </c:pt>
                <c:pt idx="119">
                  <c:v>4.2918463901689714</c:v>
                </c:pt>
                <c:pt idx="120">
                  <c:v>4.1798321044546851</c:v>
                </c:pt>
                <c:pt idx="121">
                  <c:v>3.8261945812807885</c:v>
                </c:pt>
                <c:pt idx="122">
                  <c:v>2.1915860215053757</c:v>
                </c:pt>
                <c:pt idx="123">
                  <c:v>0.91702776984126977</c:v>
                </c:pt>
                <c:pt idx="124">
                  <c:v>1.4397196620583717</c:v>
                </c:pt>
                <c:pt idx="125">
                  <c:v>2.29586746031746</c:v>
                </c:pt>
                <c:pt idx="126">
                  <c:v>2.4849438786482336</c:v>
                </c:pt>
                <c:pt idx="127">
                  <c:v>2.5121309523809527</c:v>
                </c:pt>
                <c:pt idx="128">
                  <c:v>3.6383142857142858</c:v>
                </c:pt>
                <c:pt idx="129">
                  <c:v>4.0822879877112142</c:v>
                </c:pt>
                <c:pt idx="130">
                  <c:v>3.8100103412698409</c:v>
                </c:pt>
                <c:pt idx="131">
                  <c:v>4.8059685099846385</c:v>
                </c:pt>
                <c:pt idx="132">
                  <c:v>3.4596904761904765</c:v>
                </c:pt>
                <c:pt idx="133">
                  <c:v>4.1601377551020411</c:v>
                </c:pt>
                <c:pt idx="134">
                  <c:v>4.5195139016897077</c:v>
                </c:pt>
                <c:pt idx="135">
                  <c:v>3.2894952380952382</c:v>
                </c:pt>
                <c:pt idx="136">
                  <c:v>3.4813001920122892</c:v>
                </c:pt>
                <c:pt idx="137">
                  <c:v>4.2011777777777777</c:v>
                </c:pt>
                <c:pt idx="138">
                  <c:v>5.2547213517665146</c:v>
                </c:pt>
                <c:pt idx="139">
                  <c:v>4.7159725499231948</c:v>
                </c:pt>
                <c:pt idx="140">
                  <c:v>4.4647025952380952</c:v>
                </c:pt>
                <c:pt idx="141">
                  <c:v>4.3874810599078335</c:v>
                </c:pt>
                <c:pt idx="142">
                  <c:v>4.0513650714285721</c:v>
                </c:pt>
                <c:pt idx="143">
                  <c:v>4.8523150076804908</c:v>
                </c:pt>
                <c:pt idx="144">
                  <c:v>3.5649270890937022</c:v>
                </c:pt>
                <c:pt idx="145">
                  <c:v>3.8347504846938776</c:v>
                </c:pt>
                <c:pt idx="146">
                  <c:v>3.7070565360983103</c:v>
                </c:pt>
                <c:pt idx="147">
                  <c:v>3.5223201746031747</c:v>
                </c:pt>
                <c:pt idx="148">
                  <c:v>3.3524598387096773</c:v>
                </c:pt>
                <c:pt idx="149">
                  <c:v>3.049989333333333</c:v>
                </c:pt>
                <c:pt idx="150">
                  <c:v>3.032069892473118</c:v>
                </c:pt>
                <c:pt idx="151">
                  <c:v>3.0201029185867903</c:v>
                </c:pt>
                <c:pt idx="152">
                  <c:v>2.9905214285714288</c:v>
                </c:pt>
                <c:pt idx="153">
                  <c:v>2.5843886635944697</c:v>
                </c:pt>
                <c:pt idx="154">
                  <c:v>2.7705008333333336</c:v>
                </c:pt>
                <c:pt idx="155">
                  <c:v>3.6275788172043018</c:v>
                </c:pt>
                <c:pt idx="156">
                  <c:v>2.5743771121351764</c:v>
                </c:pt>
                <c:pt idx="157">
                  <c:v>2.6169363690476195</c:v>
                </c:pt>
                <c:pt idx="158">
                  <c:v>2.6483771121351767</c:v>
                </c:pt>
                <c:pt idx="159">
                  <c:v>2.6617975238095233</c:v>
                </c:pt>
                <c:pt idx="160">
                  <c:v>2.5229769585253456</c:v>
                </c:pt>
                <c:pt idx="161">
                  <c:v>2.9781156904761907</c:v>
                </c:pt>
                <c:pt idx="162">
                  <c:v>2.4290130568356374</c:v>
                </c:pt>
                <c:pt idx="163">
                  <c:v>3.0440821121351771</c:v>
                </c:pt>
                <c:pt idx="164">
                  <c:v>2.5934111111111111</c:v>
                </c:pt>
                <c:pt idx="165">
                  <c:v>2.7038827726574506</c:v>
                </c:pt>
                <c:pt idx="166">
                  <c:v>2.8008950873015874</c:v>
                </c:pt>
                <c:pt idx="167">
                  <c:v>3.3207700614439322</c:v>
                </c:pt>
                <c:pt idx="168">
                  <c:v>2.969591397849463</c:v>
                </c:pt>
                <c:pt idx="169">
                  <c:v>3.0582944827586207</c:v>
                </c:pt>
                <c:pt idx="170">
                  <c:v>2.9530545314900154</c:v>
                </c:pt>
                <c:pt idx="171">
                  <c:v>3.3932847301587299</c:v>
                </c:pt>
                <c:pt idx="172">
                  <c:v>3.1882048003072199</c:v>
                </c:pt>
                <c:pt idx="173">
                  <c:v>3.1398579365079367</c:v>
                </c:pt>
                <c:pt idx="174">
                  <c:v>3.1680850307219668</c:v>
                </c:pt>
                <c:pt idx="175">
                  <c:v>3.6860299923195088</c:v>
                </c:pt>
                <c:pt idx="176">
                  <c:v>3.5289891428571427</c:v>
                </c:pt>
                <c:pt idx="177">
                  <c:v>3.6889268586789559</c:v>
                </c:pt>
                <c:pt idx="178">
                  <c:v>3.7133772063492065</c:v>
                </c:pt>
                <c:pt idx="179">
                  <c:v>4.2295353302611369</c:v>
                </c:pt>
                <c:pt idx="180">
                  <c:v>3.9662903149001538</c:v>
                </c:pt>
                <c:pt idx="181">
                  <c:v>3.9959403741496606</c:v>
                </c:pt>
                <c:pt idx="182">
                  <c:v>4.0841243855606759</c:v>
                </c:pt>
                <c:pt idx="183">
                  <c:v>4.4380579206349209</c:v>
                </c:pt>
                <c:pt idx="184">
                  <c:v>4.1492926267281103</c:v>
                </c:pt>
                <c:pt idx="185">
                  <c:v>4.0683854761904765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BC-4E06-8DA1-58E0DBA203ED}"/>
            </c:ext>
          </c:extLst>
        </c:ser>
        <c:ser>
          <c:idx val="2"/>
          <c:order val="2"/>
          <c:tx>
            <c:strRef>
              <c:f>'Gráfico 4-1'!$A$4</c:f>
              <c:strCache>
                <c:ptCount val="1"/>
                <c:pt idx="0">
                  <c:v>Diésel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'Gráfico 4-1'!$B$1:$GE$1</c:f>
              <c:numCache>
                <c:formatCode>mmm\-yy</c:formatCode>
                <c:ptCount val="186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</c:numCache>
            </c:numRef>
          </c:cat>
          <c:val>
            <c:numRef>
              <c:f>'Gráfico 4-1'!$B$4:$GE$4</c:f>
              <c:numCache>
                <c:formatCode>_(* #,##0_);_(* \(#,##0\);_(* "-"_);_(@_)</c:formatCode>
                <c:ptCount val="186"/>
                <c:pt idx="0">
                  <c:v>36.6491072911139</c:v>
                </c:pt>
                <c:pt idx="1">
                  <c:v>64.755283636488343</c:v>
                </c:pt>
                <c:pt idx="2">
                  <c:v>99.046380691244252</c:v>
                </c:pt>
                <c:pt idx="3">
                  <c:v>97.031719113997084</c:v>
                </c:pt>
                <c:pt idx="4">
                  <c:v>95.211440137876451</c:v>
                </c:pt>
                <c:pt idx="5">
                  <c:v>98.207676140319336</c:v>
                </c:pt>
                <c:pt idx="6">
                  <c:v>99.285874225806452</c:v>
                </c:pt>
                <c:pt idx="7">
                  <c:v>101.61685920122886</c:v>
                </c:pt>
                <c:pt idx="8">
                  <c:v>107.05276041837733</c:v>
                </c:pt>
                <c:pt idx="9">
                  <c:v>104.30677625517851</c:v>
                </c:pt>
                <c:pt idx="10">
                  <c:v>101.97773634126982</c:v>
                </c:pt>
                <c:pt idx="11">
                  <c:v>105.0848346390169</c:v>
                </c:pt>
                <c:pt idx="12">
                  <c:v>101.32384605222734</c:v>
                </c:pt>
                <c:pt idx="13">
                  <c:v>107.45803254251702</c:v>
                </c:pt>
                <c:pt idx="14">
                  <c:v>112.85818411981568</c:v>
                </c:pt>
                <c:pt idx="15">
                  <c:v>105.86091603200671</c:v>
                </c:pt>
                <c:pt idx="16">
                  <c:v>112.02717967741934</c:v>
                </c:pt>
                <c:pt idx="17">
                  <c:v>110.31738115873014</c:v>
                </c:pt>
                <c:pt idx="18">
                  <c:v>111.28441665898617</c:v>
                </c:pt>
                <c:pt idx="19">
                  <c:v>117.74885566471163</c:v>
                </c:pt>
                <c:pt idx="20">
                  <c:v>120.10984111599869</c:v>
                </c:pt>
                <c:pt idx="21">
                  <c:v>113.2617636328725</c:v>
                </c:pt>
                <c:pt idx="22">
                  <c:v>116.91469689414885</c:v>
                </c:pt>
                <c:pt idx="23">
                  <c:v>112.73130287250386</c:v>
                </c:pt>
                <c:pt idx="24">
                  <c:v>110.38864526788623</c:v>
                </c:pt>
                <c:pt idx="25">
                  <c:v>123.26447419986454</c:v>
                </c:pt>
                <c:pt idx="26">
                  <c:v>123.27946976516316</c:v>
                </c:pt>
                <c:pt idx="27">
                  <c:v>110.94076276369688</c:v>
                </c:pt>
                <c:pt idx="28">
                  <c:v>113.74463233347299</c:v>
                </c:pt>
                <c:pt idx="29">
                  <c:v>117.13497312663502</c:v>
                </c:pt>
                <c:pt idx="30">
                  <c:v>113.64865176977143</c:v>
                </c:pt>
                <c:pt idx="31">
                  <c:v>118.59882880370527</c:v>
                </c:pt>
                <c:pt idx="32">
                  <c:v>119.34741489810547</c:v>
                </c:pt>
                <c:pt idx="33">
                  <c:v>122.05897399944141</c:v>
                </c:pt>
                <c:pt idx="34">
                  <c:v>124.8824119666015</c:v>
                </c:pt>
                <c:pt idx="35">
                  <c:v>113.97007169040637</c:v>
                </c:pt>
                <c:pt idx="36">
                  <c:v>112.31454802494994</c:v>
                </c:pt>
                <c:pt idx="37">
                  <c:v>117.64095118954523</c:v>
                </c:pt>
                <c:pt idx="38">
                  <c:v>108.24094239328771</c:v>
                </c:pt>
                <c:pt idx="39">
                  <c:v>122.18744540059582</c:v>
                </c:pt>
                <c:pt idx="40">
                  <c:v>113.62419997351046</c:v>
                </c:pt>
                <c:pt idx="41">
                  <c:v>114.39108921565889</c:v>
                </c:pt>
                <c:pt idx="42">
                  <c:v>114.3431280770842</c:v>
                </c:pt>
                <c:pt idx="43">
                  <c:v>110.79690694642275</c:v>
                </c:pt>
                <c:pt idx="44">
                  <c:v>118.55124241930737</c:v>
                </c:pt>
                <c:pt idx="45">
                  <c:v>124.25397937650234</c:v>
                </c:pt>
                <c:pt idx="46">
                  <c:v>120.73478263547828</c:v>
                </c:pt>
                <c:pt idx="47">
                  <c:v>117.54817436093654</c:v>
                </c:pt>
                <c:pt idx="48">
                  <c:v>114.48164730609318</c:v>
                </c:pt>
                <c:pt idx="49">
                  <c:v>119.66498838934106</c:v>
                </c:pt>
                <c:pt idx="50">
                  <c:v>116.67117241017547</c:v>
                </c:pt>
                <c:pt idx="51">
                  <c:v>117.48241653482195</c:v>
                </c:pt>
                <c:pt idx="52">
                  <c:v>117.38910901611506</c:v>
                </c:pt>
                <c:pt idx="53">
                  <c:v>108.92567136770145</c:v>
                </c:pt>
                <c:pt idx="54">
                  <c:v>120.46970360540894</c:v>
                </c:pt>
                <c:pt idx="55">
                  <c:v>116.63087247307172</c:v>
                </c:pt>
                <c:pt idx="56">
                  <c:v>124.12733466735511</c:v>
                </c:pt>
                <c:pt idx="57">
                  <c:v>121.57055925298141</c:v>
                </c:pt>
                <c:pt idx="58">
                  <c:v>116.30119834906669</c:v>
                </c:pt>
                <c:pt idx="59">
                  <c:v>118.95895459851975</c:v>
                </c:pt>
                <c:pt idx="60">
                  <c:v>110.92857524787041</c:v>
                </c:pt>
                <c:pt idx="61">
                  <c:v>122.39182277308969</c:v>
                </c:pt>
                <c:pt idx="62">
                  <c:v>116.70107605083089</c:v>
                </c:pt>
                <c:pt idx="63">
                  <c:v>118.8351462877778</c:v>
                </c:pt>
                <c:pt idx="64">
                  <c:v>113.74627668788112</c:v>
                </c:pt>
                <c:pt idx="65">
                  <c:v>114.49671842058838</c:v>
                </c:pt>
                <c:pt idx="66">
                  <c:v>121.24785812572732</c:v>
                </c:pt>
                <c:pt idx="67">
                  <c:v>118.2914448498813</c:v>
                </c:pt>
                <c:pt idx="68">
                  <c:v>126.64944207125268</c:v>
                </c:pt>
                <c:pt idx="69">
                  <c:v>120.26139517617555</c:v>
                </c:pt>
                <c:pt idx="70">
                  <c:v>114.37695719990408</c:v>
                </c:pt>
                <c:pt idx="71">
                  <c:v>114.16968396820451</c:v>
                </c:pt>
                <c:pt idx="72">
                  <c:v>103.157284879777</c:v>
                </c:pt>
                <c:pt idx="73">
                  <c:v>107.92048097362893</c:v>
                </c:pt>
                <c:pt idx="74">
                  <c:v>90.309954804618798</c:v>
                </c:pt>
                <c:pt idx="75">
                  <c:v>110.33663475879347</c:v>
                </c:pt>
                <c:pt idx="76">
                  <c:v>112.97346158435042</c:v>
                </c:pt>
                <c:pt idx="77">
                  <c:v>112.8941642439259</c:v>
                </c:pt>
                <c:pt idx="78">
                  <c:v>104.90253134176325</c:v>
                </c:pt>
                <c:pt idx="79">
                  <c:v>125.39685769995344</c:v>
                </c:pt>
                <c:pt idx="80">
                  <c:v>124.4480971191016</c:v>
                </c:pt>
                <c:pt idx="81">
                  <c:v>117.62586890590698</c:v>
                </c:pt>
                <c:pt idx="82">
                  <c:v>119.71007170553834</c:v>
                </c:pt>
                <c:pt idx="83">
                  <c:v>120.16831723378483</c:v>
                </c:pt>
                <c:pt idx="84">
                  <c:v>108.58055758251176</c:v>
                </c:pt>
                <c:pt idx="85">
                  <c:v>123.30840348630711</c:v>
                </c:pt>
                <c:pt idx="86">
                  <c:v>116.94381910814131</c:v>
                </c:pt>
                <c:pt idx="87">
                  <c:v>112.52788243524087</c:v>
                </c:pt>
                <c:pt idx="88">
                  <c:v>111.45521952961876</c:v>
                </c:pt>
                <c:pt idx="89">
                  <c:v>116.25338154422008</c:v>
                </c:pt>
                <c:pt idx="90">
                  <c:v>114.70423615746404</c:v>
                </c:pt>
                <c:pt idx="91">
                  <c:v>119.59103543440861</c:v>
                </c:pt>
                <c:pt idx="92">
                  <c:v>122.27943213460318</c:v>
                </c:pt>
                <c:pt idx="93">
                  <c:v>116.80985264332728</c:v>
                </c:pt>
                <c:pt idx="94">
                  <c:v>119.82021534191688</c:v>
                </c:pt>
                <c:pt idx="95">
                  <c:v>115.8959646138249</c:v>
                </c:pt>
                <c:pt idx="96">
                  <c:v>111.48374330138248</c:v>
                </c:pt>
                <c:pt idx="97">
                  <c:v>122.18755273231291</c:v>
                </c:pt>
                <c:pt idx="98">
                  <c:v>117.10881291367129</c:v>
                </c:pt>
                <c:pt idx="99">
                  <c:v>119.42313714218868</c:v>
                </c:pt>
                <c:pt idx="100">
                  <c:v>115.79680903010753</c:v>
                </c:pt>
                <c:pt idx="101">
                  <c:v>118.71112038542942</c:v>
                </c:pt>
                <c:pt idx="102">
                  <c:v>116.43666820357494</c:v>
                </c:pt>
                <c:pt idx="103">
                  <c:v>124.69053940929106</c:v>
                </c:pt>
                <c:pt idx="104">
                  <c:v>124.10900829973095</c:v>
                </c:pt>
                <c:pt idx="105">
                  <c:v>124.51329128482055</c:v>
                </c:pt>
                <c:pt idx="106">
                  <c:v>124.85719395127867</c:v>
                </c:pt>
                <c:pt idx="107">
                  <c:v>120.77100606541916</c:v>
                </c:pt>
                <c:pt idx="108">
                  <c:v>116.35779909103941</c:v>
                </c:pt>
                <c:pt idx="109">
                  <c:v>127.33500343926724</c:v>
                </c:pt>
                <c:pt idx="110">
                  <c:v>121.44592919441317</c:v>
                </c:pt>
                <c:pt idx="111">
                  <c:v>121.5175727594945</c:v>
                </c:pt>
                <c:pt idx="112">
                  <c:v>124.65068412005769</c:v>
                </c:pt>
                <c:pt idx="113">
                  <c:v>120.40213885347298</c:v>
                </c:pt>
                <c:pt idx="114">
                  <c:v>125.18036792634173</c:v>
                </c:pt>
                <c:pt idx="115">
                  <c:v>129.74743997128894</c:v>
                </c:pt>
                <c:pt idx="116">
                  <c:v>127.40991748638176</c:v>
                </c:pt>
                <c:pt idx="117">
                  <c:v>126.83996572525253</c:v>
                </c:pt>
                <c:pt idx="118">
                  <c:v>127.19017876684333</c:v>
                </c:pt>
                <c:pt idx="119">
                  <c:v>128.82446943319835</c:v>
                </c:pt>
                <c:pt idx="120">
                  <c:v>120.10084068293069</c:v>
                </c:pt>
                <c:pt idx="121">
                  <c:v>128.44804260358748</c:v>
                </c:pt>
                <c:pt idx="122">
                  <c:v>103.62507626364565</c:v>
                </c:pt>
                <c:pt idx="123">
                  <c:v>69.508251345321412</c:v>
                </c:pt>
                <c:pt idx="124">
                  <c:v>86.958771030222294</c:v>
                </c:pt>
                <c:pt idx="125">
                  <c:v>98.712618978660359</c:v>
                </c:pt>
                <c:pt idx="126">
                  <c:v>106.35474964184705</c:v>
                </c:pt>
                <c:pt idx="127">
                  <c:v>106.41930373767164</c:v>
                </c:pt>
                <c:pt idx="128">
                  <c:v>118.56185616587348</c:v>
                </c:pt>
                <c:pt idx="129">
                  <c:v>120.61258960723362</c:v>
                </c:pt>
                <c:pt idx="130">
                  <c:v>116.51898396492577</c:v>
                </c:pt>
                <c:pt idx="131">
                  <c:v>120.92433964620398</c:v>
                </c:pt>
                <c:pt idx="132">
                  <c:v>110.8433556441465</c:v>
                </c:pt>
                <c:pt idx="133">
                  <c:v>126.29718232175274</c:v>
                </c:pt>
                <c:pt idx="134">
                  <c:v>131.00319793464601</c:v>
                </c:pt>
                <c:pt idx="135">
                  <c:v>119.12059111965274</c:v>
                </c:pt>
                <c:pt idx="136">
                  <c:v>92.601056077177304</c:v>
                </c:pt>
                <c:pt idx="137">
                  <c:v>125.95258816312902</c:v>
                </c:pt>
                <c:pt idx="138">
                  <c:v>131.95529549129083</c:v>
                </c:pt>
                <c:pt idx="139">
                  <c:v>130.0078660114975</c:v>
                </c:pt>
                <c:pt idx="140">
                  <c:v>138.77063283379417</c:v>
                </c:pt>
                <c:pt idx="141">
                  <c:v>134.47313241051066</c:v>
                </c:pt>
                <c:pt idx="142">
                  <c:v>139.72808621303173</c:v>
                </c:pt>
                <c:pt idx="143">
                  <c:v>140.8154720789415</c:v>
                </c:pt>
                <c:pt idx="144">
                  <c:v>127.65227268770657</c:v>
                </c:pt>
                <c:pt idx="145">
                  <c:v>145.16884731513207</c:v>
                </c:pt>
                <c:pt idx="146">
                  <c:v>147.19924722221754</c:v>
                </c:pt>
                <c:pt idx="147">
                  <c:v>139.55932970096123</c:v>
                </c:pt>
                <c:pt idx="148">
                  <c:v>137.47586582786391</c:v>
                </c:pt>
                <c:pt idx="149">
                  <c:v>141.51832962213794</c:v>
                </c:pt>
                <c:pt idx="150">
                  <c:v>139.13609106619188</c:v>
                </c:pt>
                <c:pt idx="151">
                  <c:v>146.49572972748686</c:v>
                </c:pt>
                <c:pt idx="152">
                  <c:v>151.15176697543404</c:v>
                </c:pt>
                <c:pt idx="153">
                  <c:v>142.51637491318724</c:v>
                </c:pt>
                <c:pt idx="154">
                  <c:v>145.35716993909139</c:v>
                </c:pt>
                <c:pt idx="155">
                  <c:v>146.01985519005257</c:v>
                </c:pt>
                <c:pt idx="156">
                  <c:v>130.73156588907509</c:v>
                </c:pt>
                <c:pt idx="157">
                  <c:v>150.20162320518116</c:v>
                </c:pt>
                <c:pt idx="158">
                  <c:v>144.86253528185074</c:v>
                </c:pt>
                <c:pt idx="159">
                  <c:v>140.43496488488336</c:v>
                </c:pt>
                <c:pt idx="160">
                  <c:v>143.94779347052088</c:v>
                </c:pt>
                <c:pt idx="161">
                  <c:v>142.37159396703763</c:v>
                </c:pt>
                <c:pt idx="162">
                  <c:v>142.4763803092678</c:v>
                </c:pt>
                <c:pt idx="163">
                  <c:v>148.81793778961969</c:v>
                </c:pt>
                <c:pt idx="164">
                  <c:v>151.54512747723177</c:v>
                </c:pt>
                <c:pt idx="165">
                  <c:v>144.22876331498398</c:v>
                </c:pt>
                <c:pt idx="166">
                  <c:v>145.95400583436202</c:v>
                </c:pt>
                <c:pt idx="167">
                  <c:v>143.22081981473724</c:v>
                </c:pt>
                <c:pt idx="168">
                  <c:v>138.90133146862638</c:v>
                </c:pt>
                <c:pt idx="169">
                  <c:v>148.11062442113217</c:v>
                </c:pt>
                <c:pt idx="170">
                  <c:v>136.95067540555488</c:v>
                </c:pt>
                <c:pt idx="171">
                  <c:v>152.7930451595347</c:v>
                </c:pt>
                <c:pt idx="172">
                  <c:v>142.68650463286016</c:v>
                </c:pt>
                <c:pt idx="173">
                  <c:v>141.14739924525858</c:v>
                </c:pt>
                <c:pt idx="174">
                  <c:v>147.82058464156313</c:v>
                </c:pt>
                <c:pt idx="175">
                  <c:v>144.33516974417913</c:v>
                </c:pt>
                <c:pt idx="176">
                  <c:v>140.72528825201442</c:v>
                </c:pt>
                <c:pt idx="177">
                  <c:v>150.51645811834439</c:v>
                </c:pt>
                <c:pt idx="178">
                  <c:v>154.45475068285833</c:v>
                </c:pt>
                <c:pt idx="179">
                  <c:v>148.52039201684508</c:v>
                </c:pt>
                <c:pt idx="180">
                  <c:v>149.54456332649062</c:v>
                </c:pt>
                <c:pt idx="181">
                  <c:v>150.6457141800357</c:v>
                </c:pt>
                <c:pt idx="182">
                  <c:v>151.0587312592032</c:v>
                </c:pt>
                <c:pt idx="183">
                  <c:v>149.93695176203033</c:v>
                </c:pt>
                <c:pt idx="184">
                  <c:v>151.15689706163008</c:v>
                </c:pt>
                <c:pt idx="185">
                  <c:v>141.3216861561842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BC-4E06-8DA1-58E0DBA203ED}"/>
            </c:ext>
          </c:extLst>
        </c:ser>
        <c:ser>
          <c:idx val="3"/>
          <c:order val="3"/>
          <c:tx>
            <c:strRef>
              <c:f>'Gráfico 4-1'!$A$5</c:f>
              <c:strCache>
                <c:ptCount val="1"/>
                <c:pt idx="0">
                  <c:v>JET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'Gráfico 4-1'!$B$1:$GE$1</c:f>
              <c:numCache>
                <c:formatCode>mmm\-yy</c:formatCode>
                <c:ptCount val="186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</c:numCache>
            </c:numRef>
          </c:cat>
          <c:val>
            <c:numRef>
              <c:f>'Gráfico 4-1'!$B$5:$GE$5</c:f>
              <c:numCache>
                <c:formatCode>_(* #,##0_);_(* \(#,##0\);_(* "-"_);_(@_)</c:formatCode>
                <c:ptCount val="186"/>
                <c:pt idx="0">
                  <c:v>7.2981760260025048</c:v>
                </c:pt>
                <c:pt idx="1">
                  <c:v>14.361479338972433</c:v>
                </c:pt>
                <c:pt idx="2">
                  <c:v>17.534149255952382</c:v>
                </c:pt>
                <c:pt idx="3">
                  <c:v>17.377034030388465</c:v>
                </c:pt>
                <c:pt idx="4">
                  <c:v>16.431077114661658</c:v>
                </c:pt>
                <c:pt idx="5">
                  <c:v>20.307521828007516</c:v>
                </c:pt>
                <c:pt idx="6">
                  <c:v>16.29342247807017</c:v>
                </c:pt>
                <c:pt idx="7">
                  <c:v>20.002232714599</c:v>
                </c:pt>
                <c:pt idx="8">
                  <c:v>18.325236998746878</c:v>
                </c:pt>
                <c:pt idx="9">
                  <c:v>18.941513204887219</c:v>
                </c:pt>
                <c:pt idx="10">
                  <c:v>17.571398112468675</c:v>
                </c:pt>
                <c:pt idx="11">
                  <c:v>20.631527725563913</c:v>
                </c:pt>
                <c:pt idx="12">
                  <c:v>19.910299271616545</c:v>
                </c:pt>
                <c:pt idx="13">
                  <c:v>15.114858466478696</c:v>
                </c:pt>
                <c:pt idx="14">
                  <c:v>23.044356187343357</c:v>
                </c:pt>
                <c:pt idx="15">
                  <c:v>18.304322572055138</c:v>
                </c:pt>
                <c:pt idx="16">
                  <c:v>18.14974169799499</c:v>
                </c:pt>
                <c:pt idx="17">
                  <c:v>18.635057369987475</c:v>
                </c:pt>
                <c:pt idx="18">
                  <c:v>19.566483873746876</c:v>
                </c:pt>
                <c:pt idx="19">
                  <c:v>19.27860496553884</c:v>
                </c:pt>
                <c:pt idx="20">
                  <c:v>20.438525634398495</c:v>
                </c:pt>
                <c:pt idx="21">
                  <c:v>19.525873723370918</c:v>
                </c:pt>
                <c:pt idx="22">
                  <c:v>19.632041470864664</c:v>
                </c:pt>
                <c:pt idx="23">
                  <c:v>22.362784328007496</c:v>
                </c:pt>
                <c:pt idx="24">
                  <c:v>20.428691799812036</c:v>
                </c:pt>
                <c:pt idx="25">
                  <c:v>20.383700853696741</c:v>
                </c:pt>
                <c:pt idx="26">
                  <c:v>20.122911168546374</c:v>
                </c:pt>
                <c:pt idx="27">
                  <c:v>19.708256265664165</c:v>
                </c:pt>
                <c:pt idx="28">
                  <c:v>20.214388479010029</c:v>
                </c:pt>
                <c:pt idx="29">
                  <c:v>20.970869995300742</c:v>
                </c:pt>
                <c:pt idx="30">
                  <c:v>20.556246843671694</c:v>
                </c:pt>
                <c:pt idx="31">
                  <c:v>22.473042645676685</c:v>
                </c:pt>
                <c:pt idx="32">
                  <c:v>20.529355419799497</c:v>
                </c:pt>
                <c:pt idx="33">
                  <c:v>20.833456132518812</c:v>
                </c:pt>
                <c:pt idx="34">
                  <c:v>21.40311094924812</c:v>
                </c:pt>
                <c:pt idx="35">
                  <c:v>26.539371303258143</c:v>
                </c:pt>
                <c:pt idx="36">
                  <c:v>21.178528109335847</c:v>
                </c:pt>
                <c:pt idx="37">
                  <c:v>19.512394595864663</c:v>
                </c:pt>
                <c:pt idx="38">
                  <c:v>20.603507644110273</c:v>
                </c:pt>
                <c:pt idx="39">
                  <c:v>20.551377835213025</c:v>
                </c:pt>
                <c:pt idx="40">
                  <c:v>21.806402561090231</c:v>
                </c:pt>
                <c:pt idx="41">
                  <c:v>21.443864035087682</c:v>
                </c:pt>
                <c:pt idx="42">
                  <c:v>23.925415006265638</c:v>
                </c:pt>
                <c:pt idx="43">
                  <c:v>23.201747008145357</c:v>
                </c:pt>
                <c:pt idx="44">
                  <c:v>21.208925164473683</c:v>
                </c:pt>
                <c:pt idx="45">
                  <c:v>22.481258372493741</c:v>
                </c:pt>
                <c:pt idx="46">
                  <c:v>21.622866580513776</c:v>
                </c:pt>
                <c:pt idx="47">
                  <c:v>22.454885346177953</c:v>
                </c:pt>
                <c:pt idx="48">
                  <c:v>22.238913424185448</c:v>
                </c:pt>
                <c:pt idx="49">
                  <c:v>20.449412907268169</c:v>
                </c:pt>
                <c:pt idx="50">
                  <c:v>21.607570567042607</c:v>
                </c:pt>
                <c:pt idx="51">
                  <c:v>21.011708121867169</c:v>
                </c:pt>
                <c:pt idx="52">
                  <c:v>22.453172932330823</c:v>
                </c:pt>
                <c:pt idx="53">
                  <c:v>21.693435189536345</c:v>
                </c:pt>
                <c:pt idx="54">
                  <c:v>23.932337045739345</c:v>
                </c:pt>
                <c:pt idx="55">
                  <c:v>23.50050117481204</c:v>
                </c:pt>
                <c:pt idx="56">
                  <c:v>22.936639982769421</c:v>
                </c:pt>
                <c:pt idx="57">
                  <c:v>24.148780521616544</c:v>
                </c:pt>
                <c:pt idx="58">
                  <c:v>23.049653352130331</c:v>
                </c:pt>
                <c:pt idx="59">
                  <c:v>25.66819598997494</c:v>
                </c:pt>
                <c:pt idx="60">
                  <c:v>23.074089559837105</c:v>
                </c:pt>
                <c:pt idx="61">
                  <c:v>22.631545817669192</c:v>
                </c:pt>
                <c:pt idx="62">
                  <c:v>23.497551472431091</c:v>
                </c:pt>
                <c:pt idx="63">
                  <c:v>23.654139951441099</c:v>
                </c:pt>
                <c:pt idx="64">
                  <c:v>23.472694916979954</c:v>
                </c:pt>
                <c:pt idx="65">
                  <c:v>23.937385620300741</c:v>
                </c:pt>
                <c:pt idx="66">
                  <c:v>26.695199114974955</c:v>
                </c:pt>
                <c:pt idx="67">
                  <c:v>24.716181704260642</c:v>
                </c:pt>
                <c:pt idx="68">
                  <c:v>23.522193436716783</c:v>
                </c:pt>
                <c:pt idx="69">
                  <c:v>28.440402921365944</c:v>
                </c:pt>
                <c:pt idx="70">
                  <c:v>24.682269963972441</c:v>
                </c:pt>
                <c:pt idx="71">
                  <c:v>26.717760964912269</c:v>
                </c:pt>
                <c:pt idx="72">
                  <c:v>24.960958521303297</c:v>
                </c:pt>
                <c:pt idx="73">
                  <c:v>23.86197926848369</c:v>
                </c:pt>
                <c:pt idx="74">
                  <c:v>24.903585878759412</c:v>
                </c:pt>
                <c:pt idx="75">
                  <c:v>24.375865476190466</c:v>
                </c:pt>
                <c:pt idx="76">
                  <c:v>24.915196734022576</c:v>
                </c:pt>
                <c:pt idx="77">
                  <c:v>24.511532166353369</c:v>
                </c:pt>
                <c:pt idx="78">
                  <c:v>26.822195050125327</c:v>
                </c:pt>
                <c:pt idx="79">
                  <c:v>25.574028876879712</c:v>
                </c:pt>
                <c:pt idx="80">
                  <c:v>24.885324584899745</c:v>
                </c:pt>
                <c:pt idx="81">
                  <c:v>25.606816995614043</c:v>
                </c:pt>
                <c:pt idx="82">
                  <c:v>22.83053916040102</c:v>
                </c:pt>
                <c:pt idx="83">
                  <c:v>26.556815068922333</c:v>
                </c:pt>
                <c:pt idx="84">
                  <c:v>25.350699342105269</c:v>
                </c:pt>
                <c:pt idx="85">
                  <c:v>23.850550908521321</c:v>
                </c:pt>
                <c:pt idx="86">
                  <c:v>25.172268248746885</c:v>
                </c:pt>
                <c:pt idx="87">
                  <c:v>22.053790272556391</c:v>
                </c:pt>
                <c:pt idx="88">
                  <c:v>27.737583012218028</c:v>
                </c:pt>
                <c:pt idx="89">
                  <c:v>25.548420786340856</c:v>
                </c:pt>
                <c:pt idx="90">
                  <c:v>26.566845668859656</c:v>
                </c:pt>
                <c:pt idx="91">
                  <c:v>27.965668084273169</c:v>
                </c:pt>
                <c:pt idx="92">
                  <c:v>23.75557072368424</c:v>
                </c:pt>
                <c:pt idx="93">
                  <c:v>22.51214429041352</c:v>
                </c:pt>
                <c:pt idx="94">
                  <c:v>22.739038056077682</c:v>
                </c:pt>
                <c:pt idx="95">
                  <c:v>27.313110518483718</c:v>
                </c:pt>
                <c:pt idx="96">
                  <c:v>26.254720206766926</c:v>
                </c:pt>
                <c:pt idx="97">
                  <c:v>25.405996483395999</c:v>
                </c:pt>
                <c:pt idx="98">
                  <c:v>27.383935792606518</c:v>
                </c:pt>
                <c:pt idx="99">
                  <c:v>24.824601629072671</c:v>
                </c:pt>
                <c:pt idx="100">
                  <c:v>26.477891604010011</c:v>
                </c:pt>
                <c:pt idx="101">
                  <c:v>25.51984436873434</c:v>
                </c:pt>
                <c:pt idx="102">
                  <c:v>27.971353117167972</c:v>
                </c:pt>
                <c:pt idx="103">
                  <c:v>30.28210816102758</c:v>
                </c:pt>
                <c:pt idx="104">
                  <c:v>29.225065953947372</c:v>
                </c:pt>
                <c:pt idx="105">
                  <c:v>30.782695708020057</c:v>
                </c:pt>
                <c:pt idx="106">
                  <c:v>30.155660604636605</c:v>
                </c:pt>
                <c:pt idx="107">
                  <c:v>37.410453837719288</c:v>
                </c:pt>
                <c:pt idx="108">
                  <c:v>31.487168327067668</c:v>
                </c:pt>
                <c:pt idx="109">
                  <c:v>26.687563502506254</c:v>
                </c:pt>
                <c:pt idx="110">
                  <c:v>29.769562218045113</c:v>
                </c:pt>
                <c:pt idx="111">
                  <c:v>29.565611536654121</c:v>
                </c:pt>
                <c:pt idx="112">
                  <c:v>30.705623989661667</c:v>
                </c:pt>
                <c:pt idx="113">
                  <c:v>30.737269799498737</c:v>
                </c:pt>
                <c:pt idx="114">
                  <c:v>33.409132135025047</c:v>
                </c:pt>
                <c:pt idx="115">
                  <c:v>32.447839622493746</c:v>
                </c:pt>
                <c:pt idx="116">
                  <c:v>31.097107855576436</c:v>
                </c:pt>
                <c:pt idx="117">
                  <c:v>32.913805458959907</c:v>
                </c:pt>
                <c:pt idx="118">
                  <c:v>30.698947994987478</c:v>
                </c:pt>
                <c:pt idx="119">
                  <c:v>30.181392395050157</c:v>
                </c:pt>
                <c:pt idx="120">
                  <c:v>32.621565640664194</c:v>
                </c:pt>
                <c:pt idx="121">
                  <c:v>27.357999772869675</c:v>
                </c:pt>
                <c:pt idx="122">
                  <c:v>20.768637218045114</c:v>
                </c:pt>
                <c:pt idx="123">
                  <c:v>5.0186973214285713</c:v>
                </c:pt>
                <c:pt idx="124">
                  <c:v>6.8483868029448605</c:v>
                </c:pt>
                <c:pt idx="125">
                  <c:v>5.2175287750626591</c:v>
                </c:pt>
                <c:pt idx="126">
                  <c:v>5.8177236607142859</c:v>
                </c:pt>
                <c:pt idx="127">
                  <c:v>6.4064315084586481</c:v>
                </c:pt>
                <c:pt idx="128">
                  <c:v>7.5150815554511281</c:v>
                </c:pt>
                <c:pt idx="129">
                  <c:v>11.134291392543863</c:v>
                </c:pt>
                <c:pt idx="130">
                  <c:v>13.753338455513783</c:v>
                </c:pt>
                <c:pt idx="131">
                  <c:v>20.531241431704274</c:v>
                </c:pt>
                <c:pt idx="132">
                  <c:v>22.396411732456148</c:v>
                </c:pt>
                <c:pt idx="133">
                  <c:v>19.135488784461153</c:v>
                </c:pt>
                <c:pt idx="134">
                  <c:v>19.609758717105265</c:v>
                </c:pt>
                <c:pt idx="135">
                  <c:v>22.215267395050127</c:v>
                </c:pt>
                <c:pt idx="136">
                  <c:v>22.69851762218045</c:v>
                </c:pt>
                <c:pt idx="137">
                  <c:v>26.417517630012519</c:v>
                </c:pt>
                <c:pt idx="138">
                  <c:v>29.93523594924811</c:v>
                </c:pt>
                <c:pt idx="139">
                  <c:v>30.402793436716799</c:v>
                </c:pt>
                <c:pt idx="140">
                  <c:v>30.757852052005017</c:v>
                </c:pt>
                <c:pt idx="141">
                  <c:v>32.955564426691751</c:v>
                </c:pt>
                <c:pt idx="142">
                  <c:v>33.237919392230559</c:v>
                </c:pt>
                <c:pt idx="143">
                  <c:v>41.467620073621546</c:v>
                </c:pt>
                <c:pt idx="144">
                  <c:v>37.609541047932325</c:v>
                </c:pt>
                <c:pt idx="145">
                  <c:v>35.267491337719278</c:v>
                </c:pt>
                <c:pt idx="146">
                  <c:v>39.504722626879719</c:v>
                </c:pt>
                <c:pt idx="147">
                  <c:v>36.672611536654131</c:v>
                </c:pt>
                <c:pt idx="148">
                  <c:v>36.713685017230603</c:v>
                </c:pt>
                <c:pt idx="149">
                  <c:v>35.034400775375921</c:v>
                </c:pt>
                <c:pt idx="150">
                  <c:v>35.151780106516306</c:v>
                </c:pt>
                <c:pt idx="151">
                  <c:v>43.842130874060132</c:v>
                </c:pt>
                <c:pt idx="152">
                  <c:v>42.237174396929838</c:v>
                </c:pt>
                <c:pt idx="153">
                  <c:v>36.277737037907272</c:v>
                </c:pt>
                <c:pt idx="154">
                  <c:v>27.619227678571438</c:v>
                </c:pt>
                <c:pt idx="155">
                  <c:v>32.792816846804513</c:v>
                </c:pt>
                <c:pt idx="156">
                  <c:v>35.636224992167918</c:v>
                </c:pt>
                <c:pt idx="157">
                  <c:v>33.377578242481206</c:v>
                </c:pt>
                <c:pt idx="158">
                  <c:v>42.359576660400997</c:v>
                </c:pt>
                <c:pt idx="159">
                  <c:v>30.09121985432331</c:v>
                </c:pt>
                <c:pt idx="160">
                  <c:v>56.716255302318295</c:v>
                </c:pt>
                <c:pt idx="161">
                  <c:v>44.670305827067665</c:v>
                </c:pt>
                <c:pt idx="162">
                  <c:v>28.668228939536341</c:v>
                </c:pt>
                <c:pt idx="163">
                  <c:v>32.705740084586473</c:v>
                </c:pt>
                <c:pt idx="164">
                  <c:v>31.667927263471185</c:v>
                </c:pt>
                <c:pt idx="165">
                  <c:v>20.76911112155388</c:v>
                </c:pt>
                <c:pt idx="166">
                  <c:v>31.084587562656647</c:v>
                </c:pt>
                <c:pt idx="167">
                  <c:v>17.527216799812024</c:v>
                </c:pt>
                <c:pt idx="168">
                  <c:v>31.851279902882208</c:v>
                </c:pt>
                <c:pt idx="169">
                  <c:v>16.925265460526315</c:v>
                </c:pt>
                <c:pt idx="170">
                  <c:v>27.232250681390973</c:v>
                </c:pt>
                <c:pt idx="171">
                  <c:v>20.459908756265669</c:v>
                </c:pt>
                <c:pt idx="172">
                  <c:v>34.256392919799502</c:v>
                </c:pt>
                <c:pt idx="173">
                  <c:v>26.171728312969929</c:v>
                </c:pt>
                <c:pt idx="174">
                  <c:v>21.308259672619052</c:v>
                </c:pt>
                <c:pt idx="175">
                  <c:v>10.198259257518794</c:v>
                </c:pt>
                <c:pt idx="176">
                  <c:v>23.48746253132833</c:v>
                </c:pt>
                <c:pt idx="177">
                  <c:v>9.921519274749377</c:v>
                </c:pt>
                <c:pt idx="178">
                  <c:v>15.323688753132837</c:v>
                </c:pt>
                <c:pt idx="179">
                  <c:v>43.158894235588974</c:v>
                </c:pt>
                <c:pt idx="180">
                  <c:v>15.930427545426063</c:v>
                </c:pt>
                <c:pt idx="181">
                  <c:v>31.868245950814547</c:v>
                </c:pt>
                <c:pt idx="182">
                  <c:v>26.274395238095241</c:v>
                </c:pt>
                <c:pt idx="183">
                  <c:v>26.48634816729324</c:v>
                </c:pt>
                <c:pt idx="184">
                  <c:v>27.335254534774435</c:v>
                </c:pt>
                <c:pt idx="185">
                  <c:v>14.800256962719308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BC-4E06-8DA1-58E0DBA203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847242559"/>
        <c:axId val="1914072895"/>
      </c:barChart>
      <c:dateAx>
        <c:axId val="1847242559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914072895"/>
        <c:crosses val="autoZero"/>
        <c:auto val="1"/>
        <c:lblOffset val="100"/>
        <c:baseTimeUnit val="months"/>
      </c:dateAx>
      <c:valAx>
        <c:axId val="1914072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KBPD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847242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chemeClr val="tx1"/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ES" i="1"/>
              <a:t>Gráfico 4‑2. Evolución histórica del consumo de GMC y GME</a:t>
            </a:r>
            <a:endParaRPr lang="es-CO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chemeClr val="tx1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'Gráfico 4-2'!$A$2</c:f>
              <c:strCache>
                <c:ptCount val="1"/>
                <c:pt idx="0">
                  <c:v>GMC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'Gráfico 4-2'!$B$1:$GE$1</c:f>
              <c:numCache>
                <c:formatCode>mmm\-yy</c:formatCode>
                <c:ptCount val="186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</c:numCache>
            </c:numRef>
          </c:cat>
          <c:val>
            <c:numRef>
              <c:f>'Gráfico 4-2'!$B$2:$GE$2</c:f>
              <c:numCache>
                <c:formatCode>_(* #,##0_);_(* \(#,##0\);_(* "-"_);_(@_)</c:formatCode>
                <c:ptCount val="186"/>
                <c:pt idx="0">
                  <c:v>33.700837603686622</c:v>
                </c:pt>
                <c:pt idx="1">
                  <c:v>50.391405688775514</c:v>
                </c:pt>
                <c:pt idx="2">
                  <c:v>75.788593348694306</c:v>
                </c:pt>
                <c:pt idx="3">
                  <c:v>72.997901277777785</c:v>
                </c:pt>
                <c:pt idx="4">
                  <c:v>70.615148133640545</c:v>
                </c:pt>
                <c:pt idx="5">
                  <c:v>73.545586801587305</c:v>
                </c:pt>
                <c:pt idx="6">
                  <c:v>73.403080975422426</c:v>
                </c:pt>
                <c:pt idx="7">
                  <c:v>72.582521505376349</c:v>
                </c:pt>
                <c:pt idx="8">
                  <c:v>74.43149682539682</c:v>
                </c:pt>
                <c:pt idx="9">
                  <c:v>74.075501152073741</c:v>
                </c:pt>
                <c:pt idx="10">
                  <c:v>75.277610341269849</c:v>
                </c:pt>
                <c:pt idx="11">
                  <c:v>83.055605660522275</c:v>
                </c:pt>
                <c:pt idx="12">
                  <c:v>74.087531443932406</c:v>
                </c:pt>
                <c:pt idx="13">
                  <c:v>75.232712168367343</c:v>
                </c:pt>
                <c:pt idx="14">
                  <c:v>75.020995691244238</c:v>
                </c:pt>
                <c:pt idx="15">
                  <c:v>74.292599563492061</c:v>
                </c:pt>
                <c:pt idx="16">
                  <c:v>75.534535514592932</c:v>
                </c:pt>
                <c:pt idx="17">
                  <c:v>76.233672992063489</c:v>
                </c:pt>
                <c:pt idx="18">
                  <c:v>75.770765983102933</c:v>
                </c:pt>
                <c:pt idx="19">
                  <c:v>77.678026881720442</c:v>
                </c:pt>
                <c:pt idx="20">
                  <c:v>78.494244999999992</c:v>
                </c:pt>
                <c:pt idx="21">
                  <c:v>78.310580261136707</c:v>
                </c:pt>
                <c:pt idx="22">
                  <c:v>78.999706349206349</c:v>
                </c:pt>
                <c:pt idx="23">
                  <c:v>86.320650844854072</c:v>
                </c:pt>
                <c:pt idx="24">
                  <c:v>79.497254262672811</c:v>
                </c:pt>
                <c:pt idx="25">
                  <c:v>79.325859203612481</c:v>
                </c:pt>
                <c:pt idx="26">
                  <c:v>78.654458033794171</c:v>
                </c:pt>
                <c:pt idx="27">
                  <c:v>76.264926428571428</c:v>
                </c:pt>
                <c:pt idx="28">
                  <c:v>74.856189324116741</c:v>
                </c:pt>
                <c:pt idx="29">
                  <c:v>81.155556904761895</c:v>
                </c:pt>
                <c:pt idx="30">
                  <c:v>80.846060061443922</c:v>
                </c:pt>
                <c:pt idx="31">
                  <c:v>81.774241321044556</c:v>
                </c:pt>
                <c:pt idx="32">
                  <c:v>77.798323253968263</c:v>
                </c:pt>
                <c:pt idx="33">
                  <c:v>80.053649216589861</c:v>
                </c:pt>
                <c:pt idx="34">
                  <c:v>82.220671746031741</c:v>
                </c:pt>
                <c:pt idx="35">
                  <c:v>85.767744385560675</c:v>
                </c:pt>
                <c:pt idx="36">
                  <c:v>85.003825691244245</c:v>
                </c:pt>
                <c:pt idx="37">
                  <c:v>80.054481717687082</c:v>
                </c:pt>
                <c:pt idx="38">
                  <c:v>79.435807450076808</c:v>
                </c:pt>
                <c:pt idx="39">
                  <c:v>83.995569999999987</c:v>
                </c:pt>
                <c:pt idx="40">
                  <c:v>81.739258218125954</c:v>
                </c:pt>
                <c:pt idx="41">
                  <c:v>82.95640946031746</c:v>
                </c:pt>
                <c:pt idx="42">
                  <c:v>83.260508840245777</c:v>
                </c:pt>
                <c:pt idx="43">
                  <c:v>81.794672956989245</c:v>
                </c:pt>
                <c:pt idx="44">
                  <c:v>81.203898595238087</c:v>
                </c:pt>
                <c:pt idx="45">
                  <c:v>85.451249147465433</c:v>
                </c:pt>
                <c:pt idx="46">
                  <c:v>85.698622166666667</c:v>
                </c:pt>
                <c:pt idx="47">
                  <c:v>94.703451582181259</c:v>
                </c:pt>
                <c:pt idx="48">
                  <c:v>86.783359447004599</c:v>
                </c:pt>
                <c:pt idx="49">
                  <c:v>87.082839260204068</c:v>
                </c:pt>
                <c:pt idx="50">
                  <c:v>86.134689738863287</c:v>
                </c:pt>
                <c:pt idx="51">
                  <c:v>91.44924852380953</c:v>
                </c:pt>
                <c:pt idx="52">
                  <c:v>87.374612949308769</c:v>
                </c:pt>
                <c:pt idx="53">
                  <c:v>83.743958333333339</c:v>
                </c:pt>
                <c:pt idx="54">
                  <c:v>89.036587388632881</c:v>
                </c:pt>
                <c:pt idx="55">
                  <c:v>88.622568694316442</c:v>
                </c:pt>
                <c:pt idx="56">
                  <c:v>90.907096539682541</c:v>
                </c:pt>
                <c:pt idx="57">
                  <c:v>92.140854654377875</c:v>
                </c:pt>
                <c:pt idx="58">
                  <c:v>89.914426142857138</c:v>
                </c:pt>
                <c:pt idx="59">
                  <c:v>102.88630290322581</c:v>
                </c:pt>
                <c:pt idx="60">
                  <c:v>92.968105714285713</c:v>
                </c:pt>
                <c:pt idx="61">
                  <c:v>93.671735059523812</c:v>
                </c:pt>
                <c:pt idx="62">
                  <c:v>95.494716597542251</c:v>
                </c:pt>
                <c:pt idx="63">
                  <c:v>95.437032468253975</c:v>
                </c:pt>
                <c:pt idx="64">
                  <c:v>93.773266351766509</c:v>
                </c:pt>
                <c:pt idx="65">
                  <c:v>97.880514309523804</c:v>
                </c:pt>
                <c:pt idx="66">
                  <c:v>99.862557887864824</c:v>
                </c:pt>
                <c:pt idx="67">
                  <c:v>99.559565706605227</c:v>
                </c:pt>
                <c:pt idx="68">
                  <c:v>107.1494182857143</c:v>
                </c:pt>
                <c:pt idx="69">
                  <c:v>114.59075704301075</c:v>
                </c:pt>
                <c:pt idx="70">
                  <c:v>107.15775633333337</c:v>
                </c:pt>
                <c:pt idx="71">
                  <c:v>121.6169830261137</c:v>
                </c:pt>
                <c:pt idx="72">
                  <c:v>107.80096211981568</c:v>
                </c:pt>
                <c:pt idx="73">
                  <c:v>110.30399503284069</c:v>
                </c:pt>
                <c:pt idx="74">
                  <c:v>111.60503373271891</c:v>
                </c:pt>
                <c:pt idx="75">
                  <c:v>110.81194947619049</c:v>
                </c:pt>
                <c:pt idx="76">
                  <c:v>110.33050668970814</c:v>
                </c:pt>
                <c:pt idx="77">
                  <c:v>109.22189561904763</c:v>
                </c:pt>
                <c:pt idx="78">
                  <c:v>110.17285761136715</c:v>
                </c:pt>
                <c:pt idx="79">
                  <c:v>113.73094122119815</c:v>
                </c:pt>
                <c:pt idx="80">
                  <c:v>112.73706611111112</c:v>
                </c:pt>
                <c:pt idx="81">
                  <c:v>112.67382387096774</c:v>
                </c:pt>
                <c:pt idx="82">
                  <c:v>113.8520412222222</c:v>
                </c:pt>
                <c:pt idx="83">
                  <c:v>125.47895867895546</c:v>
                </c:pt>
                <c:pt idx="84">
                  <c:v>109.66865735791092</c:v>
                </c:pt>
                <c:pt idx="85">
                  <c:v>114.70624068877551</c:v>
                </c:pt>
                <c:pt idx="86">
                  <c:v>109.72999189708143</c:v>
                </c:pt>
                <c:pt idx="87">
                  <c:v>113.61026088888887</c:v>
                </c:pt>
                <c:pt idx="88">
                  <c:v>109.41564566820277</c:v>
                </c:pt>
                <c:pt idx="89">
                  <c:v>113.40700992857141</c:v>
                </c:pt>
                <c:pt idx="90">
                  <c:v>112.52071662826421</c:v>
                </c:pt>
                <c:pt idx="91">
                  <c:v>115.73390952380953</c:v>
                </c:pt>
                <c:pt idx="92">
                  <c:v>115.27396984920634</c:v>
                </c:pt>
                <c:pt idx="93">
                  <c:v>114.42249636712749</c:v>
                </c:pt>
                <c:pt idx="94">
                  <c:v>117.00267511111112</c:v>
                </c:pt>
                <c:pt idx="95">
                  <c:v>127.47572807987713</c:v>
                </c:pt>
                <c:pt idx="96">
                  <c:v>115.73076342549923</c:v>
                </c:pt>
                <c:pt idx="97">
                  <c:v>115.78797352891158</c:v>
                </c:pt>
                <c:pt idx="98">
                  <c:v>119.25473500768049</c:v>
                </c:pt>
                <c:pt idx="99">
                  <c:v>115.60849815873017</c:v>
                </c:pt>
                <c:pt idx="100">
                  <c:v>115.38154071428573</c:v>
                </c:pt>
                <c:pt idx="101">
                  <c:v>118.37355295238095</c:v>
                </c:pt>
                <c:pt idx="102">
                  <c:v>114.60071584485407</c:v>
                </c:pt>
                <c:pt idx="103">
                  <c:v>119.1988310138249</c:v>
                </c:pt>
                <c:pt idx="104">
                  <c:v>117.32661553968254</c:v>
                </c:pt>
                <c:pt idx="105">
                  <c:v>120.9961226497696</c:v>
                </c:pt>
                <c:pt idx="106">
                  <c:v>121.07972426190477</c:v>
                </c:pt>
                <c:pt idx="107">
                  <c:v>134.7654178110599</c:v>
                </c:pt>
                <c:pt idx="108">
                  <c:v>118.69639369431643</c:v>
                </c:pt>
                <c:pt idx="109">
                  <c:v>119.87481982993197</c:v>
                </c:pt>
                <c:pt idx="110">
                  <c:v>117.09805255760368</c:v>
                </c:pt>
                <c:pt idx="111">
                  <c:v>124.3538016031746</c:v>
                </c:pt>
                <c:pt idx="112">
                  <c:v>123.16199645929339</c:v>
                </c:pt>
                <c:pt idx="113">
                  <c:v>127.31569920634921</c:v>
                </c:pt>
                <c:pt idx="114">
                  <c:v>126.48670198156682</c:v>
                </c:pt>
                <c:pt idx="115">
                  <c:v>129.48732190476193</c:v>
                </c:pt>
                <c:pt idx="116">
                  <c:v>125.12582443650793</c:v>
                </c:pt>
                <c:pt idx="117">
                  <c:v>131.20277827956991</c:v>
                </c:pt>
                <c:pt idx="118">
                  <c:v>129.0800752698413</c:v>
                </c:pt>
                <c:pt idx="119">
                  <c:v>140.80982639016898</c:v>
                </c:pt>
                <c:pt idx="120">
                  <c:v>129.75393129032258</c:v>
                </c:pt>
                <c:pt idx="121">
                  <c:v>128.27040886699507</c:v>
                </c:pt>
                <c:pt idx="122">
                  <c:v>94.44902479262673</c:v>
                </c:pt>
                <c:pt idx="123">
                  <c:v>49.774246825396823</c:v>
                </c:pt>
                <c:pt idx="124">
                  <c:v>71.525095238095247</c:v>
                </c:pt>
                <c:pt idx="125">
                  <c:v>91.975211920634919</c:v>
                </c:pt>
                <c:pt idx="126">
                  <c:v>98.78369815668205</c:v>
                </c:pt>
                <c:pt idx="127">
                  <c:v>99.221670898617504</c:v>
                </c:pt>
                <c:pt idx="128">
                  <c:v>124.12571819047621</c:v>
                </c:pt>
                <c:pt idx="129">
                  <c:v>131.89135407834101</c:v>
                </c:pt>
                <c:pt idx="130">
                  <c:v>127.48938846031744</c:v>
                </c:pt>
                <c:pt idx="131">
                  <c:v>146.95148847926268</c:v>
                </c:pt>
                <c:pt idx="132">
                  <c:v>117.27770966205837</c:v>
                </c:pt>
                <c:pt idx="133">
                  <c:v>133.35928364795919</c:v>
                </c:pt>
                <c:pt idx="134">
                  <c:v>141.86051846390168</c:v>
                </c:pt>
                <c:pt idx="135">
                  <c:v>119.74225158730158</c:v>
                </c:pt>
                <c:pt idx="136">
                  <c:v>115.42134175115208</c:v>
                </c:pt>
                <c:pt idx="137">
                  <c:v>135.27678469047621</c:v>
                </c:pt>
                <c:pt idx="138">
                  <c:v>142.72406836405531</c:v>
                </c:pt>
                <c:pt idx="139">
                  <c:v>144.17030254992318</c:v>
                </c:pt>
                <c:pt idx="140">
                  <c:v>148.75159211111111</c:v>
                </c:pt>
                <c:pt idx="141">
                  <c:v>151.0953269124424</c:v>
                </c:pt>
                <c:pt idx="142">
                  <c:v>151.92723536507935</c:v>
                </c:pt>
                <c:pt idx="143">
                  <c:v>168.32240248847927</c:v>
                </c:pt>
                <c:pt idx="144">
                  <c:v>142.91410610599078</c:v>
                </c:pt>
                <c:pt idx="145">
                  <c:v>152.25234521258503</c:v>
                </c:pt>
                <c:pt idx="146">
                  <c:v>154.80961523041475</c:v>
                </c:pt>
                <c:pt idx="147">
                  <c:v>156.10004674603175</c:v>
                </c:pt>
                <c:pt idx="148">
                  <c:v>150.52024103686637</c:v>
                </c:pt>
                <c:pt idx="149">
                  <c:v>153.60470238888888</c:v>
                </c:pt>
                <c:pt idx="150">
                  <c:v>153.00421745007682</c:v>
                </c:pt>
                <c:pt idx="151">
                  <c:v>159.75295003840247</c:v>
                </c:pt>
                <c:pt idx="152">
                  <c:v>162.46979116666671</c:v>
                </c:pt>
                <c:pt idx="153">
                  <c:v>154.31927347926268</c:v>
                </c:pt>
                <c:pt idx="154">
                  <c:v>157.41471666666666</c:v>
                </c:pt>
                <c:pt idx="155">
                  <c:v>167.98759415514593</c:v>
                </c:pt>
                <c:pt idx="156">
                  <c:v>149.70126595238094</c:v>
                </c:pt>
                <c:pt idx="157">
                  <c:v>153.60306662414965</c:v>
                </c:pt>
                <c:pt idx="158">
                  <c:v>154.62498229646695</c:v>
                </c:pt>
                <c:pt idx="159">
                  <c:v>153.23341220634919</c:v>
                </c:pt>
                <c:pt idx="160">
                  <c:v>154.98700145161291</c:v>
                </c:pt>
                <c:pt idx="161">
                  <c:v>153.20973721428572</c:v>
                </c:pt>
                <c:pt idx="162">
                  <c:v>151.52015087557604</c:v>
                </c:pt>
                <c:pt idx="163">
                  <c:v>151.49721652073734</c:v>
                </c:pt>
                <c:pt idx="164">
                  <c:v>150.56970797619047</c:v>
                </c:pt>
                <c:pt idx="165">
                  <c:v>148.83515841781875</c:v>
                </c:pt>
                <c:pt idx="166">
                  <c:v>147.13649865873018</c:v>
                </c:pt>
                <c:pt idx="167">
                  <c:v>157.31297460829495</c:v>
                </c:pt>
                <c:pt idx="168">
                  <c:v>143.28844966973887</c:v>
                </c:pt>
                <c:pt idx="169">
                  <c:v>142.80054062397372</c:v>
                </c:pt>
                <c:pt idx="170">
                  <c:v>138.32888221198155</c:v>
                </c:pt>
                <c:pt idx="171">
                  <c:v>142.58399938888888</c:v>
                </c:pt>
                <c:pt idx="172">
                  <c:v>140.20085432411676</c:v>
                </c:pt>
                <c:pt idx="173">
                  <c:v>139.61492437301587</c:v>
                </c:pt>
                <c:pt idx="174">
                  <c:v>140.57902594470048</c:v>
                </c:pt>
                <c:pt idx="175">
                  <c:v>140.06110874039939</c:v>
                </c:pt>
                <c:pt idx="176">
                  <c:v>139.15035694444447</c:v>
                </c:pt>
                <c:pt idx="177">
                  <c:v>143.96849350230414</c:v>
                </c:pt>
                <c:pt idx="178">
                  <c:v>143.61292562698412</c:v>
                </c:pt>
                <c:pt idx="179">
                  <c:v>157.02787909370201</c:v>
                </c:pt>
                <c:pt idx="180">
                  <c:v>142.29118546850998</c:v>
                </c:pt>
                <c:pt idx="181">
                  <c:v>142.4394118622449</c:v>
                </c:pt>
                <c:pt idx="182">
                  <c:v>141.38545823348696</c:v>
                </c:pt>
                <c:pt idx="183">
                  <c:v>145.55055050793652</c:v>
                </c:pt>
                <c:pt idx="184">
                  <c:v>144.25001654377877</c:v>
                </c:pt>
                <c:pt idx="185">
                  <c:v>139.61913160317459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CC-472A-9794-D8F4F8168F6D}"/>
            </c:ext>
          </c:extLst>
        </c:ser>
        <c:ser>
          <c:idx val="1"/>
          <c:order val="1"/>
          <c:tx>
            <c:strRef>
              <c:f>'Gráfico 4-2'!$A$3</c:f>
              <c:strCache>
                <c:ptCount val="1"/>
                <c:pt idx="0">
                  <c:v>GME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'Gráfico 4-2'!$B$1:$GE$1</c:f>
              <c:numCache>
                <c:formatCode>mmm\-yy</c:formatCode>
                <c:ptCount val="186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</c:numCache>
            </c:numRef>
          </c:cat>
          <c:val>
            <c:numRef>
              <c:f>'Gráfico 4-2'!$B$3:$GE$3</c:f>
              <c:numCache>
                <c:formatCode>_(* #,##0_);_(* \(#,##0\);_(* "-"_);_(@_)</c:formatCode>
                <c:ptCount val="186"/>
                <c:pt idx="0">
                  <c:v>2.492258064516129</c:v>
                </c:pt>
                <c:pt idx="1">
                  <c:v>2.8279289455782317</c:v>
                </c:pt>
                <c:pt idx="2">
                  <c:v>3.7015253456221204</c:v>
                </c:pt>
                <c:pt idx="3">
                  <c:v>3.3893065396825399</c:v>
                </c:pt>
                <c:pt idx="4">
                  <c:v>3.1918613671274962</c:v>
                </c:pt>
                <c:pt idx="5">
                  <c:v>3.2762003174603178</c:v>
                </c:pt>
                <c:pt idx="6">
                  <c:v>3.2418963517665138</c:v>
                </c:pt>
                <c:pt idx="7">
                  <c:v>3.1694308755760368</c:v>
                </c:pt>
                <c:pt idx="8">
                  <c:v>3.1892095238095237</c:v>
                </c:pt>
                <c:pt idx="9">
                  <c:v>3.3047887864823351</c:v>
                </c:pt>
                <c:pt idx="10">
                  <c:v>3.0405593650793659</c:v>
                </c:pt>
                <c:pt idx="11">
                  <c:v>3.6726090629800305</c:v>
                </c:pt>
                <c:pt idx="12">
                  <c:v>3.4282188940092162</c:v>
                </c:pt>
                <c:pt idx="13">
                  <c:v>3.38859268707483</c:v>
                </c:pt>
                <c:pt idx="14">
                  <c:v>3.39234826420891</c:v>
                </c:pt>
                <c:pt idx="15">
                  <c:v>3.4133706349206352</c:v>
                </c:pt>
                <c:pt idx="16">
                  <c:v>3.2983417818740395</c:v>
                </c:pt>
                <c:pt idx="17">
                  <c:v>3.4296996825396824</c:v>
                </c:pt>
                <c:pt idx="18">
                  <c:v>3.3412173579109057</c:v>
                </c:pt>
                <c:pt idx="19">
                  <c:v>3.3803087557603684</c:v>
                </c:pt>
                <c:pt idx="20">
                  <c:v>3.4175079365079362</c:v>
                </c:pt>
                <c:pt idx="21">
                  <c:v>3.2590422427035333</c:v>
                </c:pt>
                <c:pt idx="22">
                  <c:v>3.3617658730158726</c:v>
                </c:pt>
                <c:pt idx="23">
                  <c:v>3.745867127496159</c:v>
                </c:pt>
                <c:pt idx="24">
                  <c:v>3.6204254992319509</c:v>
                </c:pt>
                <c:pt idx="25">
                  <c:v>3.4233489326765185</c:v>
                </c:pt>
                <c:pt idx="26">
                  <c:v>3.4852572964669735</c:v>
                </c:pt>
                <c:pt idx="27">
                  <c:v>3.2889595238095239</c:v>
                </c:pt>
                <c:pt idx="28">
                  <c:v>3.3546205837173577</c:v>
                </c:pt>
                <c:pt idx="29">
                  <c:v>3.5053836507936511</c:v>
                </c:pt>
                <c:pt idx="30">
                  <c:v>3.5039784946236563</c:v>
                </c:pt>
                <c:pt idx="31">
                  <c:v>3.5910007680491556</c:v>
                </c:pt>
                <c:pt idx="32">
                  <c:v>3.2864063492063496</c:v>
                </c:pt>
                <c:pt idx="33">
                  <c:v>3.4833149001536095</c:v>
                </c:pt>
                <c:pt idx="34">
                  <c:v>3.6104649206349206</c:v>
                </c:pt>
                <c:pt idx="35">
                  <c:v>3.8150545314900151</c:v>
                </c:pt>
                <c:pt idx="36">
                  <c:v>3.8687488479262671</c:v>
                </c:pt>
                <c:pt idx="37">
                  <c:v>3.5256649659863948</c:v>
                </c:pt>
                <c:pt idx="38">
                  <c:v>3.47271351766513</c:v>
                </c:pt>
                <c:pt idx="39">
                  <c:v>3.646293650793651</c:v>
                </c:pt>
                <c:pt idx="40">
                  <c:v>3.5022219662058367</c:v>
                </c:pt>
                <c:pt idx="41">
                  <c:v>3.6551134920634918</c:v>
                </c:pt>
                <c:pt idx="42">
                  <c:v>3.6385852073732723</c:v>
                </c:pt>
                <c:pt idx="43">
                  <c:v>3.5562450153609833</c:v>
                </c:pt>
                <c:pt idx="44">
                  <c:v>3.4618008253968253</c:v>
                </c:pt>
                <c:pt idx="45">
                  <c:v>3.6651144393241166</c:v>
                </c:pt>
                <c:pt idx="46">
                  <c:v>3.579507142857143</c:v>
                </c:pt>
                <c:pt idx="47">
                  <c:v>4.1625814132104448</c:v>
                </c:pt>
                <c:pt idx="48">
                  <c:v>3.797145161290322</c:v>
                </c:pt>
                <c:pt idx="49">
                  <c:v>3.6932576530612247</c:v>
                </c:pt>
                <c:pt idx="50">
                  <c:v>3.6467073732718895</c:v>
                </c:pt>
                <c:pt idx="51">
                  <c:v>3.911563809523809</c:v>
                </c:pt>
                <c:pt idx="52">
                  <c:v>3.6321989093702003</c:v>
                </c:pt>
                <c:pt idx="53">
                  <c:v>3.4383865079365084</c:v>
                </c:pt>
                <c:pt idx="54">
                  <c:v>3.7347811290322581</c:v>
                </c:pt>
                <c:pt idx="55">
                  <c:v>3.7349523809523815</c:v>
                </c:pt>
                <c:pt idx="56">
                  <c:v>3.7904722222222231</c:v>
                </c:pt>
                <c:pt idx="57">
                  <c:v>3.8595422811059907</c:v>
                </c:pt>
                <c:pt idx="58">
                  <c:v>3.6870095873015871</c:v>
                </c:pt>
                <c:pt idx="59">
                  <c:v>4.487789523809524</c:v>
                </c:pt>
                <c:pt idx="60">
                  <c:v>4.0049938556067595</c:v>
                </c:pt>
                <c:pt idx="61">
                  <c:v>3.9529549064625855</c:v>
                </c:pt>
                <c:pt idx="62">
                  <c:v>3.9978978187403986</c:v>
                </c:pt>
                <c:pt idx="63">
                  <c:v>3.8897301349206352</c:v>
                </c:pt>
                <c:pt idx="64">
                  <c:v>3.7906205606758827</c:v>
                </c:pt>
                <c:pt idx="65">
                  <c:v>3.8139912698412699</c:v>
                </c:pt>
                <c:pt idx="66">
                  <c:v>3.9081244239631334</c:v>
                </c:pt>
                <c:pt idx="67">
                  <c:v>3.8063756298003071</c:v>
                </c:pt>
                <c:pt idx="68">
                  <c:v>3.7740777777777774</c:v>
                </c:pt>
                <c:pt idx="69">
                  <c:v>3.9485330721966201</c:v>
                </c:pt>
                <c:pt idx="70">
                  <c:v>3.6958317460317458</c:v>
                </c:pt>
                <c:pt idx="71">
                  <c:v>4.478771121351766</c:v>
                </c:pt>
                <c:pt idx="72">
                  <c:v>3.9567615207373272</c:v>
                </c:pt>
                <c:pt idx="73">
                  <c:v>3.8533934318555012</c:v>
                </c:pt>
                <c:pt idx="74">
                  <c:v>4.1767288786482339</c:v>
                </c:pt>
                <c:pt idx="75">
                  <c:v>3.9183309523809529</c:v>
                </c:pt>
                <c:pt idx="76">
                  <c:v>3.9426167434715822</c:v>
                </c:pt>
                <c:pt idx="77">
                  <c:v>3.9752357142857142</c:v>
                </c:pt>
                <c:pt idx="78">
                  <c:v>3.9315933333333333</c:v>
                </c:pt>
                <c:pt idx="79">
                  <c:v>4.1581198156682024</c:v>
                </c:pt>
                <c:pt idx="80">
                  <c:v>3.9762079365079366</c:v>
                </c:pt>
                <c:pt idx="81">
                  <c:v>3.9314032258064517</c:v>
                </c:pt>
                <c:pt idx="82">
                  <c:v>3.9823523809523813</c:v>
                </c:pt>
                <c:pt idx="83">
                  <c:v>4.6914039938556078</c:v>
                </c:pt>
                <c:pt idx="84">
                  <c:v>3.8944370199692782</c:v>
                </c:pt>
                <c:pt idx="85">
                  <c:v>4.1415649404761909</c:v>
                </c:pt>
                <c:pt idx="86">
                  <c:v>3.7802619047619044</c:v>
                </c:pt>
                <c:pt idx="87">
                  <c:v>3.930102380952381</c:v>
                </c:pt>
                <c:pt idx="88">
                  <c:v>3.6425437788018429</c:v>
                </c:pt>
                <c:pt idx="89">
                  <c:v>3.9054730158730155</c:v>
                </c:pt>
                <c:pt idx="90">
                  <c:v>3.7703394777265742</c:v>
                </c:pt>
                <c:pt idx="91">
                  <c:v>3.856292626728111</c:v>
                </c:pt>
                <c:pt idx="92">
                  <c:v>3.7201714365079366</c:v>
                </c:pt>
                <c:pt idx="93">
                  <c:v>3.7156758832565284</c:v>
                </c:pt>
                <c:pt idx="94">
                  <c:v>3.8340039523809528</c:v>
                </c:pt>
                <c:pt idx="95">
                  <c:v>4.4097273425499228</c:v>
                </c:pt>
                <c:pt idx="96">
                  <c:v>3.8584984639016895</c:v>
                </c:pt>
                <c:pt idx="97">
                  <c:v>3.7006164965986392</c:v>
                </c:pt>
                <c:pt idx="98">
                  <c:v>3.8460967741935486</c:v>
                </c:pt>
                <c:pt idx="99">
                  <c:v>3.5919531746031743</c:v>
                </c:pt>
                <c:pt idx="100">
                  <c:v>3.5901904761904762</c:v>
                </c:pt>
                <c:pt idx="101">
                  <c:v>3.5821174603174604</c:v>
                </c:pt>
                <c:pt idx="102">
                  <c:v>3.4743855606758829</c:v>
                </c:pt>
                <c:pt idx="103">
                  <c:v>3.7082964669738865</c:v>
                </c:pt>
                <c:pt idx="104">
                  <c:v>3.4716190476190478</c:v>
                </c:pt>
                <c:pt idx="105">
                  <c:v>3.5550414746543777</c:v>
                </c:pt>
                <c:pt idx="106">
                  <c:v>3.5718515873015875</c:v>
                </c:pt>
                <c:pt idx="107">
                  <c:v>4.5921900614439322</c:v>
                </c:pt>
                <c:pt idx="108">
                  <c:v>3.7284400921658989</c:v>
                </c:pt>
                <c:pt idx="109">
                  <c:v>3.5731564625850343</c:v>
                </c:pt>
                <c:pt idx="110">
                  <c:v>3.5055923041474655</c:v>
                </c:pt>
                <c:pt idx="111">
                  <c:v>3.6966714285714288</c:v>
                </c:pt>
                <c:pt idx="112">
                  <c:v>3.5984892473118286</c:v>
                </c:pt>
                <c:pt idx="113">
                  <c:v>3.6325531746031747</c:v>
                </c:pt>
                <c:pt idx="114">
                  <c:v>3.6473379416282645</c:v>
                </c:pt>
                <c:pt idx="115">
                  <c:v>3.8413264208909372</c:v>
                </c:pt>
                <c:pt idx="116">
                  <c:v>3.6399230158730154</c:v>
                </c:pt>
                <c:pt idx="117">
                  <c:v>3.8044769585253455</c:v>
                </c:pt>
                <c:pt idx="118">
                  <c:v>3.8339668571428569</c:v>
                </c:pt>
                <c:pt idx="119">
                  <c:v>4.2918463901689714</c:v>
                </c:pt>
                <c:pt idx="120">
                  <c:v>4.1798321044546851</c:v>
                </c:pt>
                <c:pt idx="121">
                  <c:v>3.8261945812807885</c:v>
                </c:pt>
                <c:pt idx="122">
                  <c:v>2.1915860215053757</c:v>
                </c:pt>
                <c:pt idx="123">
                  <c:v>0.91702776984126977</c:v>
                </c:pt>
                <c:pt idx="124">
                  <c:v>1.4397196620583717</c:v>
                </c:pt>
                <c:pt idx="125">
                  <c:v>2.29586746031746</c:v>
                </c:pt>
                <c:pt idx="126">
                  <c:v>2.4849438786482336</c:v>
                </c:pt>
                <c:pt idx="127">
                  <c:v>2.5121309523809527</c:v>
                </c:pt>
                <c:pt idx="128">
                  <c:v>3.6383142857142858</c:v>
                </c:pt>
                <c:pt idx="129">
                  <c:v>4.0822879877112142</c:v>
                </c:pt>
                <c:pt idx="130">
                  <c:v>3.8100103412698409</c:v>
                </c:pt>
                <c:pt idx="131">
                  <c:v>4.8059685099846385</c:v>
                </c:pt>
                <c:pt idx="132">
                  <c:v>3.4596904761904765</c:v>
                </c:pt>
                <c:pt idx="133">
                  <c:v>4.1601377551020411</c:v>
                </c:pt>
                <c:pt idx="134">
                  <c:v>4.5195139016897077</c:v>
                </c:pt>
                <c:pt idx="135">
                  <c:v>3.2894952380952382</c:v>
                </c:pt>
                <c:pt idx="136">
                  <c:v>3.4813001920122892</c:v>
                </c:pt>
                <c:pt idx="137">
                  <c:v>4.2011777777777777</c:v>
                </c:pt>
                <c:pt idx="138">
                  <c:v>5.2547213517665146</c:v>
                </c:pt>
                <c:pt idx="139">
                  <c:v>4.7159725499231948</c:v>
                </c:pt>
                <c:pt idx="140">
                  <c:v>4.4647025952380952</c:v>
                </c:pt>
                <c:pt idx="141">
                  <c:v>4.3874810599078335</c:v>
                </c:pt>
                <c:pt idx="142">
                  <c:v>4.0513650714285721</c:v>
                </c:pt>
                <c:pt idx="143">
                  <c:v>4.8523150076804908</c:v>
                </c:pt>
                <c:pt idx="144">
                  <c:v>3.5649270890937022</c:v>
                </c:pt>
                <c:pt idx="145">
                  <c:v>3.8347504846938776</c:v>
                </c:pt>
                <c:pt idx="146">
                  <c:v>3.7070565360983103</c:v>
                </c:pt>
                <c:pt idx="147">
                  <c:v>3.5223201746031747</c:v>
                </c:pt>
                <c:pt idx="148">
                  <c:v>3.3524598387096773</c:v>
                </c:pt>
                <c:pt idx="149">
                  <c:v>3.049989333333333</c:v>
                </c:pt>
                <c:pt idx="150">
                  <c:v>3.032069892473118</c:v>
                </c:pt>
                <c:pt idx="151">
                  <c:v>3.0201029185867903</c:v>
                </c:pt>
                <c:pt idx="152">
                  <c:v>2.9905214285714288</c:v>
                </c:pt>
                <c:pt idx="153">
                  <c:v>2.5843886635944697</c:v>
                </c:pt>
                <c:pt idx="154">
                  <c:v>2.7705008333333336</c:v>
                </c:pt>
                <c:pt idx="155">
                  <c:v>3.6275788172043018</c:v>
                </c:pt>
                <c:pt idx="156">
                  <c:v>2.5743771121351764</c:v>
                </c:pt>
                <c:pt idx="157">
                  <c:v>2.6169363690476195</c:v>
                </c:pt>
                <c:pt idx="158">
                  <c:v>2.6483771121351767</c:v>
                </c:pt>
                <c:pt idx="159">
                  <c:v>2.6617975238095233</c:v>
                </c:pt>
                <c:pt idx="160">
                  <c:v>2.5229769585253456</c:v>
                </c:pt>
                <c:pt idx="161">
                  <c:v>2.9781156904761907</c:v>
                </c:pt>
                <c:pt idx="162">
                  <c:v>2.4290130568356374</c:v>
                </c:pt>
                <c:pt idx="163">
                  <c:v>3.0440821121351771</c:v>
                </c:pt>
                <c:pt idx="164">
                  <c:v>2.5934111111111111</c:v>
                </c:pt>
                <c:pt idx="165">
                  <c:v>2.7038827726574506</c:v>
                </c:pt>
                <c:pt idx="166">
                  <c:v>2.8008950873015874</c:v>
                </c:pt>
                <c:pt idx="167">
                  <c:v>3.3207700614439322</c:v>
                </c:pt>
                <c:pt idx="168">
                  <c:v>2.969591397849463</c:v>
                </c:pt>
                <c:pt idx="169">
                  <c:v>3.0582944827586207</c:v>
                </c:pt>
                <c:pt idx="170">
                  <c:v>2.9530545314900154</c:v>
                </c:pt>
                <c:pt idx="171">
                  <c:v>3.3932847301587299</c:v>
                </c:pt>
                <c:pt idx="172">
                  <c:v>3.1882048003072199</c:v>
                </c:pt>
                <c:pt idx="173">
                  <c:v>3.1398579365079367</c:v>
                </c:pt>
                <c:pt idx="174">
                  <c:v>3.1680850307219668</c:v>
                </c:pt>
                <c:pt idx="175">
                  <c:v>3.6860299923195088</c:v>
                </c:pt>
                <c:pt idx="176">
                  <c:v>3.5289891428571427</c:v>
                </c:pt>
                <c:pt idx="177">
                  <c:v>3.6889268586789559</c:v>
                </c:pt>
                <c:pt idx="178">
                  <c:v>3.7133772063492065</c:v>
                </c:pt>
                <c:pt idx="179">
                  <c:v>4.2295353302611369</c:v>
                </c:pt>
                <c:pt idx="180">
                  <c:v>3.9662903149001538</c:v>
                </c:pt>
                <c:pt idx="181">
                  <c:v>3.9959403741496606</c:v>
                </c:pt>
                <c:pt idx="182">
                  <c:v>4.0841243855606759</c:v>
                </c:pt>
                <c:pt idx="183">
                  <c:v>4.4380579206349209</c:v>
                </c:pt>
                <c:pt idx="184">
                  <c:v>4.1492926267281103</c:v>
                </c:pt>
                <c:pt idx="185">
                  <c:v>4.0683854761904765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CC-472A-9794-D8F4F8168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847242559"/>
        <c:axId val="1914072895"/>
      </c:barChart>
      <c:dateAx>
        <c:axId val="1847242559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914072895"/>
        <c:crosses val="autoZero"/>
        <c:auto val="1"/>
        <c:lblOffset val="100"/>
        <c:baseTimeUnit val="months"/>
      </c:dateAx>
      <c:valAx>
        <c:axId val="1914072895"/>
        <c:scaling>
          <c:orientation val="minMax"/>
          <c:max val="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 b="0"/>
                  <a:t>KBPD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847242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chemeClr val="tx1"/>
          </a:solidFill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chemeClr val="tx1"/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ES" b="1" i="1"/>
              <a:t>Gráfico 4‑3. Evolución histórica del consumo de Diésel - ACPM</a:t>
            </a:r>
            <a:endParaRPr lang="en-US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chemeClr val="tx1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'Gráfico 4-3'!$A$4</c:f>
              <c:strCache>
                <c:ptCount val="1"/>
                <c:pt idx="0">
                  <c:v>Diésel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'Gráfico 4-3'!$B$1:$GE$1</c:f>
              <c:numCache>
                <c:formatCode>mmm\-yy</c:formatCode>
                <c:ptCount val="186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</c:numCache>
            </c:numRef>
          </c:cat>
          <c:val>
            <c:numRef>
              <c:f>'Gráfico 4-3'!$B$4:$GE$4</c:f>
              <c:numCache>
                <c:formatCode>_(* #,##0_);_(* \(#,##0\);_(* "-"_);_(@_)</c:formatCode>
                <c:ptCount val="186"/>
                <c:pt idx="0">
                  <c:v>36.6491072911139</c:v>
                </c:pt>
                <c:pt idx="1">
                  <c:v>64.755283636488343</c:v>
                </c:pt>
                <c:pt idx="2">
                  <c:v>99.046380691244252</c:v>
                </c:pt>
                <c:pt idx="3">
                  <c:v>97.031719113997084</c:v>
                </c:pt>
                <c:pt idx="4">
                  <c:v>95.211440137876451</c:v>
                </c:pt>
                <c:pt idx="5">
                  <c:v>98.207676140319336</c:v>
                </c:pt>
                <c:pt idx="6">
                  <c:v>99.285874225806452</c:v>
                </c:pt>
                <c:pt idx="7">
                  <c:v>101.61685920122886</c:v>
                </c:pt>
                <c:pt idx="8">
                  <c:v>107.05276041837733</c:v>
                </c:pt>
                <c:pt idx="9">
                  <c:v>104.30677625517851</c:v>
                </c:pt>
                <c:pt idx="10">
                  <c:v>101.97773634126982</c:v>
                </c:pt>
                <c:pt idx="11">
                  <c:v>105.0848346390169</c:v>
                </c:pt>
                <c:pt idx="12">
                  <c:v>101.32384605222734</c:v>
                </c:pt>
                <c:pt idx="13">
                  <c:v>107.45803254251702</c:v>
                </c:pt>
                <c:pt idx="14">
                  <c:v>112.85818411981568</c:v>
                </c:pt>
                <c:pt idx="15">
                  <c:v>105.86091603200671</c:v>
                </c:pt>
                <c:pt idx="16">
                  <c:v>112.02717967741934</c:v>
                </c:pt>
                <c:pt idx="17">
                  <c:v>110.31738115873014</c:v>
                </c:pt>
                <c:pt idx="18">
                  <c:v>111.28441665898617</c:v>
                </c:pt>
                <c:pt idx="19">
                  <c:v>117.74885566471163</c:v>
                </c:pt>
                <c:pt idx="20">
                  <c:v>120.10984111599869</c:v>
                </c:pt>
                <c:pt idx="21">
                  <c:v>113.2617636328725</c:v>
                </c:pt>
                <c:pt idx="22">
                  <c:v>116.91469689414885</c:v>
                </c:pt>
                <c:pt idx="23">
                  <c:v>112.73130287250386</c:v>
                </c:pt>
                <c:pt idx="24">
                  <c:v>110.38864526788623</c:v>
                </c:pt>
                <c:pt idx="25">
                  <c:v>123.26447419986454</c:v>
                </c:pt>
                <c:pt idx="26">
                  <c:v>123.27946976516316</c:v>
                </c:pt>
                <c:pt idx="27">
                  <c:v>110.94076276369688</c:v>
                </c:pt>
                <c:pt idx="28">
                  <c:v>113.74463233347299</c:v>
                </c:pt>
                <c:pt idx="29">
                  <c:v>117.13497312663502</c:v>
                </c:pt>
                <c:pt idx="30">
                  <c:v>113.64865176977143</c:v>
                </c:pt>
                <c:pt idx="31">
                  <c:v>118.59882880370527</c:v>
                </c:pt>
                <c:pt idx="32">
                  <c:v>119.34741489810547</c:v>
                </c:pt>
                <c:pt idx="33">
                  <c:v>122.05897399944141</c:v>
                </c:pt>
                <c:pt idx="34">
                  <c:v>124.8824119666015</c:v>
                </c:pt>
                <c:pt idx="35">
                  <c:v>113.97007169040637</c:v>
                </c:pt>
                <c:pt idx="36">
                  <c:v>112.31454802494994</c:v>
                </c:pt>
                <c:pt idx="37">
                  <c:v>117.64095118954523</c:v>
                </c:pt>
                <c:pt idx="38">
                  <c:v>108.24094239328771</c:v>
                </c:pt>
                <c:pt idx="39">
                  <c:v>122.18744540059582</c:v>
                </c:pt>
                <c:pt idx="40">
                  <c:v>113.62419997351046</c:v>
                </c:pt>
                <c:pt idx="41">
                  <c:v>114.39108921565889</c:v>
                </c:pt>
                <c:pt idx="42">
                  <c:v>114.3431280770842</c:v>
                </c:pt>
                <c:pt idx="43">
                  <c:v>110.79690694642275</c:v>
                </c:pt>
                <c:pt idx="44">
                  <c:v>118.55124241930737</c:v>
                </c:pt>
                <c:pt idx="45">
                  <c:v>124.25397937650234</c:v>
                </c:pt>
                <c:pt idx="46">
                  <c:v>120.73478263547828</c:v>
                </c:pt>
                <c:pt idx="47">
                  <c:v>117.54817436093654</c:v>
                </c:pt>
                <c:pt idx="48">
                  <c:v>114.48164730609318</c:v>
                </c:pt>
                <c:pt idx="49">
                  <c:v>119.66498838934106</c:v>
                </c:pt>
                <c:pt idx="50">
                  <c:v>116.67117241017547</c:v>
                </c:pt>
                <c:pt idx="51">
                  <c:v>117.48241653482195</c:v>
                </c:pt>
                <c:pt idx="52">
                  <c:v>117.38910901611506</c:v>
                </c:pt>
                <c:pt idx="53">
                  <c:v>108.92567136770145</c:v>
                </c:pt>
                <c:pt idx="54">
                  <c:v>120.46970360540894</c:v>
                </c:pt>
                <c:pt idx="55">
                  <c:v>116.63087247307172</c:v>
                </c:pt>
                <c:pt idx="56">
                  <c:v>124.12733466735511</c:v>
                </c:pt>
                <c:pt idx="57">
                  <c:v>121.57055925298141</c:v>
                </c:pt>
                <c:pt idx="58">
                  <c:v>116.30119834906669</c:v>
                </c:pt>
                <c:pt idx="59">
                  <c:v>118.95895459851975</c:v>
                </c:pt>
                <c:pt idx="60">
                  <c:v>110.92857524787041</c:v>
                </c:pt>
                <c:pt idx="61">
                  <c:v>122.39182277308969</c:v>
                </c:pt>
                <c:pt idx="62">
                  <c:v>116.70107605083089</c:v>
                </c:pt>
                <c:pt idx="63">
                  <c:v>118.8351462877778</c:v>
                </c:pt>
                <c:pt idx="64">
                  <c:v>113.74627668788112</c:v>
                </c:pt>
                <c:pt idx="65">
                  <c:v>114.49671842058838</c:v>
                </c:pt>
                <c:pt idx="66">
                  <c:v>121.24785812572732</c:v>
                </c:pt>
                <c:pt idx="67">
                  <c:v>118.2914448498813</c:v>
                </c:pt>
                <c:pt idx="68">
                  <c:v>126.64944207125268</c:v>
                </c:pt>
                <c:pt idx="69">
                  <c:v>120.26139517617555</c:v>
                </c:pt>
                <c:pt idx="70">
                  <c:v>114.37695719990408</c:v>
                </c:pt>
                <c:pt idx="71">
                  <c:v>114.16968396820451</c:v>
                </c:pt>
                <c:pt idx="72">
                  <c:v>103.157284879777</c:v>
                </c:pt>
                <c:pt idx="73">
                  <c:v>107.92048097362893</c:v>
                </c:pt>
                <c:pt idx="74">
                  <c:v>90.309954804618798</c:v>
                </c:pt>
                <c:pt idx="75">
                  <c:v>110.33663475879347</c:v>
                </c:pt>
                <c:pt idx="76">
                  <c:v>112.97346158435042</c:v>
                </c:pt>
                <c:pt idx="77">
                  <c:v>112.8941642439259</c:v>
                </c:pt>
                <c:pt idx="78">
                  <c:v>104.90253134176325</c:v>
                </c:pt>
                <c:pt idx="79">
                  <c:v>125.39685769995344</c:v>
                </c:pt>
                <c:pt idx="80">
                  <c:v>124.4480971191016</c:v>
                </c:pt>
                <c:pt idx="81">
                  <c:v>117.62586890590698</c:v>
                </c:pt>
                <c:pt idx="82">
                  <c:v>119.71007170553834</c:v>
                </c:pt>
                <c:pt idx="83">
                  <c:v>120.16831723378483</c:v>
                </c:pt>
                <c:pt idx="84">
                  <c:v>108.58055758251176</c:v>
                </c:pt>
                <c:pt idx="85">
                  <c:v>123.30840348630711</c:v>
                </c:pt>
                <c:pt idx="86">
                  <c:v>116.94381910814131</c:v>
                </c:pt>
                <c:pt idx="87">
                  <c:v>112.52788243524087</c:v>
                </c:pt>
                <c:pt idx="88">
                  <c:v>111.45521952961876</c:v>
                </c:pt>
                <c:pt idx="89">
                  <c:v>116.25338154422008</c:v>
                </c:pt>
                <c:pt idx="90">
                  <c:v>114.70423615746404</c:v>
                </c:pt>
                <c:pt idx="91">
                  <c:v>119.59103543440861</c:v>
                </c:pt>
                <c:pt idx="92">
                  <c:v>122.27943213460318</c:v>
                </c:pt>
                <c:pt idx="93">
                  <c:v>116.80985264332728</c:v>
                </c:pt>
                <c:pt idx="94">
                  <c:v>119.82021534191688</c:v>
                </c:pt>
                <c:pt idx="95">
                  <c:v>115.8959646138249</c:v>
                </c:pt>
                <c:pt idx="96">
                  <c:v>111.48374330138248</c:v>
                </c:pt>
                <c:pt idx="97">
                  <c:v>122.18755273231291</c:v>
                </c:pt>
                <c:pt idx="98">
                  <c:v>117.10881291367129</c:v>
                </c:pt>
                <c:pt idx="99">
                  <c:v>119.42313714218868</c:v>
                </c:pt>
                <c:pt idx="100">
                  <c:v>115.79680903010753</c:v>
                </c:pt>
                <c:pt idx="101">
                  <c:v>118.71112038542942</c:v>
                </c:pt>
                <c:pt idx="102">
                  <c:v>116.43666820357494</c:v>
                </c:pt>
                <c:pt idx="103">
                  <c:v>124.69053940929106</c:v>
                </c:pt>
                <c:pt idx="104">
                  <c:v>124.10900829973095</c:v>
                </c:pt>
                <c:pt idx="105">
                  <c:v>124.51329128482055</c:v>
                </c:pt>
                <c:pt idx="106">
                  <c:v>124.85719395127867</c:v>
                </c:pt>
                <c:pt idx="107">
                  <c:v>120.77100606541916</c:v>
                </c:pt>
                <c:pt idx="108">
                  <c:v>116.35779909103941</c:v>
                </c:pt>
                <c:pt idx="109">
                  <c:v>127.33500343926724</c:v>
                </c:pt>
                <c:pt idx="110">
                  <c:v>121.44592919441317</c:v>
                </c:pt>
                <c:pt idx="111">
                  <c:v>121.5175727594945</c:v>
                </c:pt>
                <c:pt idx="112">
                  <c:v>124.65068412005769</c:v>
                </c:pt>
                <c:pt idx="113">
                  <c:v>120.40213885347298</c:v>
                </c:pt>
                <c:pt idx="114">
                  <c:v>125.18036792634173</c:v>
                </c:pt>
                <c:pt idx="115">
                  <c:v>129.74743997128894</c:v>
                </c:pt>
                <c:pt idx="116">
                  <c:v>127.40991748638176</c:v>
                </c:pt>
                <c:pt idx="117">
                  <c:v>126.83996572525253</c:v>
                </c:pt>
                <c:pt idx="118">
                  <c:v>127.19017876684333</c:v>
                </c:pt>
                <c:pt idx="119">
                  <c:v>128.82446943319835</c:v>
                </c:pt>
                <c:pt idx="120">
                  <c:v>120.10084068293069</c:v>
                </c:pt>
                <c:pt idx="121">
                  <c:v>128.44804260358748</c:v>
                </c:pt>
                <c:pt idx="122">
                  <c:v>103.62507626364565</c:v>
                </c:pt>
                <c:pt idx="123">
                  <c:v>69.508251345321412</c:v>
                </c:pt>
                <c:pt idx="124">
                  <c:v>86.958771030222294</c:v>
                </c:pt>
                <c:pt idx="125">
                  <c:v>98.712618978660359</c:v>
                </c:pt>
                <c:pt idx="126">
                  <c:v>106.35474964184705</c:v>
                </c:pt>
                <c:pt idx="127">
                  <c:v>106.41930373767164</c:v>
                </c:pt>
                <c:pt idx="128">
                  <c:v>118.56185616587348</c:v>
                </c:pt>
                <c:pt idx="129">
                  <c:v>120.61258960723362</c:v>
                </c:pt>
                <c:pt idx="130">
                  <c:v>116.51898396492577</c:v>
                </c:pt>
                <c:pt idx="131">
                  <c:v>120.92433964620398</c:v>
                </c:pt>
                <c:pt idx="132">
                  <c:v>110.8433556441465</c:v>
                </c:pt>
                <c:pt idx="133">
                  <c:v>126.29718232175274</c:v>
                </c:pt>
                <c:pt idx="134">
                  <c:v>131.00319793464601</c:v>
                </c:pt>
                <c:pt idx="135">
                  <c:v>119.12059111965274</c:v>
                </c:pt>
                <c:pt idx="136">
                  <c:v>92.601056077177304</c:v>
                </c:pt>
                <c:pt idx="137">
                  <c:v>125.95258816312902</c:v>
                </c:pt>
                <c:pt idx="138">
                  <c:v>131.95529549129083</c:v>
                </c:pt>
                <c:pt idx="139">
                  <c:v>130.0078660114975</c:v>
                </c:pt>
                <c:pt idx="140">
                  <c:v>138.77063283379417</c:v>
                </c:pt>
                <c:pt idx="141">
                  <c:v>134.47313241051066</c:v>
                </c:pt>
                <c:pt idx="142">
                  <c:v>139.72808621303173</c:v>
                </c:pt>
                <c:pt idx="143">
                  <c:v>140.8154720789415</c:v>
                </c:pt>
                <c:pt idx="144">
                  <c:v>127.65227268770657</c:v>
                </c:pt>
                <c:pt idx="145">
                  <c:v>145.16884731513207</c:v>
                </c:pt>
                <c:pt idx="146">
                  <c:v>147.19924722221754</c:v>
                </c:pt>
                <c:pt idx="147">
                  <c:v>139.55932970096123</c:v>
                </c:pt>
                <c:pt idx="148">
                  <c:v>137.47586582786391</c:v>
                </c:pt>
                <c:pt idx="149">
                  <c:v>141.51832962213794</c:v>
                </c:pt>
                <c:pt idx="150">
                  <c:v>139.13609106619188</c:v>
                </c:pt>
                <c:pt idx="151">
                  <c:v>146.49572972748686</c:v>
                </c:pt>
                <c:pt idx="152">
                  <c:v>151.15176697543404</c:v>
                </c:pt>
                <c:pt idx="153">
                  <c:v>142.51637491318724</c:v>
                </c:pt>
                <c:pt idx="154">
                  <c:v>145.35716993909139</c:v>
                </c:pt>
                <c:pt idx="155">
                  <c:v>146.01985519005257</c:v>
                </c:pt>
                <c:pt idx="156">
                  <c:v>130.73156588907509</c:v>
                </c:pt>
                <c:pt idx="157">
                  <c:v>150.20162320518116</c:v>
                </c:pt>
                <c:pt idx="158">
                  <c:v>144.86253528185074</c:v>
                </c:pt>
                <c:pt idx="159">
                  <c:v>140.43496488488336</c:v>
                </c:pt>
                <c:pt idx="160">
                  <c:v>143.94779347052088</c:v>
                </c:pt>
                <c:pt idx="161">
                  <c:v>142.37159396703763</c:v>
                </c:pt>
                <c:pt idx="162">
                  <c:v>142.4763803092678</c:v>
                </c:pt>
                <c:pt idx="163">
                  <c:v>148.81793778961969</c:v>
                </c:pt>
                <c:pt idx="164">
                  <c:v>151.54512747723177</c:v>
                </c:pt>
                <c:pt idx="165">
                  <c:v>144.22876331498398</c:v>
                </c:pt>
                <c:pt idx="166">
                  <c:v>145.95400583436202</c:v>
                </c:pt>
                <c:pt idx="167">
                  <c:v>143.22081981473724</c:v>
                </c:pt>
                <c:pt idx="168">
                  <c:v>138.90133146862638</c:v>
                </c:pt>
                <c:pt idx="169">
                  <c:v>148.11062442113217</c:v>
                </c:pt>
                <c:pt idx="170">
                  <c:v>136.95067540555488</c:v>
                </c:pt>
                <c:pt idx="171">
                  <c:v>152.7930451595347</c:v>
                </c:pt>
                <c:pt idx="172">
                  <c:v>142.68650463286016</c:v>
                </c:pt>
                <c:pt idx="173">
                  <c:v>141.14739924525858</c:v>
                </c:pt>
                <c:pt idx="174">
                  <c:v>147.82058464156313</c:v>
                </c:pt>
                <c:pt idx="175">
                  <c:v>144.33516974417913</c:v>
                </c:pt>
                <c:pt idx="176">
                  <c:v>140.72528825201442</c:v>
                </c:pt>
                <c:pt idx="177">
                  <c:v>150.51645811834439</c:v>
                </c:pt>
                <c:pt idx="178">
                  <c:v>154.45475068285833</c:v>
                </c:pt>
                <c:pt idx="179">
                  <c:v>148.52039201684508</c:v>
                </c:pt>
                <c:pt idx="180">
                  <c:v>149.54456332649062</c:v>
                </c:pt>
                <c:pt idx="181">
                  <c:v>150.6457141800357</c:v>
                </c:pt>
                <c:pt idx="182">
                  <c:v>151.0587312592032</c:v>
                </c:pt>
                <c:pt idx="183">
                  <c:v>149.93695176203033</c:v>
                </c:pt>
                <c:pt idx="184">
                  <c:v>151.15689706163008</c:v>
                </c:pt>
                <c:pt idx="185">
                  <c:v>141.3216861561842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5C-4808-B519-8D579697B6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847242559"/>
        <c:axId val="1914072895"/>
      </c:barChart>
      <c:dateAx>
        <c:axId val="1847242559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914072895"/>
        <c:crosses val="autoZero"/>
        <c:auto val="1"/>
        <c:lblOffset val="100"/>
        <c:baseTimeUnit val="months"/>
      </c:dateAx>
      <c:valAx>
        <c:axId val="1914072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KBPD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847242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chemeClr val="tx1"/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ES" b="1" i="1"/>
              <a:t>Gráfico 4‑4. Evolución histórica del consumo de Jet Fuel</a:t>
            </a:r>
            <a:endParaRPr lang="es-CO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chemeClr val="tx1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'Gráfico 4-4'!$A$5</c:f>
              <c:strCache>
                <c:ptCount val="1"/>
                <c:pt idx="0">
                  <c:v>JET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'Gráfico 4-4'!$B$1:$GE$1</c:f>
              <c:numCache>
                <c:formatCode>mmm\-yy</c:formatCode>
                <c:ptCount val="186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</c:numCache>
            </c:numRef>
          </c:cat>
          <c:val>
            <c:numRef>
              <c:f>'Gráfico 4-4'!$B$5:$GE$5</c:f>
              <c:numCache>
                <c:formatCode>_(* #,##0_);_(* \(#,##0\);_(* "-"_);_(@_)</c:formatCode>
                <c:ptCount val="186"/>
                <c:pt idx="0">
                  <c:v>7.2981760260025048</c:v>
                </c:pt>
                <c:pt idx="1">
                  <c:v>14.361479338972433</c:v>
                </c:pt>
                <c:pt idx="2">
                  <c:v>17.534149255952382</c:v>
                </c:pt>
                <c:pt idx="3">
                  <c:v>17.377034030388465</c:v>
                </c:pt>
                <c:pt idx="4">
                  <c:v>16.431077114661658</c:v>
                </c:pt>
                <c:pt idx="5">
                  <c:v>20.307521828007516</c:v>
                </c:pt>
                <c:pt idx="6">
                  <c:v>16.29342247807017</c:v>
                </c:pt>
                <c:pt idx="7">
                  <c:v>20.002232714599</c:v>
                </c:pt>
                <c:pt idx="8">
                  <c:v>18.325236998746878</c:v>
                </c:pt>
                <c:pt idx="9">
                  <c:v>18.941513204887219</c:v>
                </c:pt>
                <c:pt idx="10">
                  <c:v>17.571398112468675</c:v>
                </c:pt>
                <c:pt idx="11">
                  <c:v>20.631527725563913</c:v>
                </c:pt>
                <c:pt idx="12">
                  <c:v>19.910299271616545</c:v>
                </c:pt>
                <c:pt idx="13">
                  <c:v>15.114858466478696</c:v>
                </c:pt>
                <c:pt idx="14">
                  <c:v>23.044356187343357</c:v>
                </c:pt>
                <c:pt idx="15">
                  <c:v>18.304322572055138</c:v>
                </c:pt>
                <c:pt idx="16">
                  <c:v>18.14974169799499</c:v>
                </c:pt>
                <c:pt idx="17">
                  <c:v>18.635057369987475</c:v>
                </c:pt>
                <c:pt idx="18">
                  <c:v>19.566483873746876</c:v>
                </c:pt>
                <c:pt idx="19">
                  <c:v>19.27860496553884</c:v>
                </c:pt>
                <c:pt idx="20">
                  <c:v>20.438525634398495</c:v>
                </c:pt>
                <c:pt idx="21">
                  <c:v>19.525873723370918</c:v>
                </c:pt>
                <c:pt idx="22">
                  <c:v>19.632041470864664</c:v>
                </c:pt>
                <c:pt idx="23">
                  <c:v>22.362784328007496</c:v>
                </c:pt>
                <c:pt idx="24">
                  <c:v>20.428691799812036</c:v>
                </c:pt>
                <c:pt idx="25">
                  <c:v>20.383700853696741</c:v>
                </c:pt>
                <c:pt idx="26">
                  <c:v>20.122911168546374</c:v>
                </c:pt>
                <c:pt idx="27">
                  <c:v>19.708256265664165</c:v>
                </c:pt>
                <c:pt idx="28">
                  <c:v>20.214388479010029</c:v>
                </c:pt>
                <c:pt idx="29">
                  <c:v>20.970869995300742</c:v>
                </c:pt>
                <c:pt idx="30">
                  <c:v>20.556246843671694</c:v>
                </c:pt>
                <c:pt idx="31">
                  <c:v>22.473042645676685</c:v>
                </c:pt>
                <c:pt idx="32">
                  <c:v>20.529355419799497</c:v>
                </c:pt>
                <c:pt idx="33">
                  <c:v>20.833456132518812</c:v>
                </c:pt>
                <c:pt idx="34">
                  <c:v>21.40311094924812</c:v>
                </c:pt>
                <c:pt idx="35">
                  <c:v>26.539371303258143</c:v>
                </c:pt>
                <c:pt idx="36">
                  <c:v>21.178528109335847</c:v>
                </c:pt>
                <c:pt idx="37">
                  <c:v>19.512394595864663</c:v>
                </c:pt>
                <c:pt idx="38">
                  <c:v>20.603507644110273</c:v>
                </c:pt>
                <c:pt idx="39">
                  <c:v>20.551377835213025</c:v>
                </c:pt>
                <c:pt idx="40">
                  <c:v>21.806402561090231</c:v>
                </c:pt>
                <c:pt idx="41">
                  <c:v>21.443864035087682</c:v>
                </c:pt>
                <c:pt idx="42">
                  <c:v>23.925415006265638</c:v>
                </c:pt>
                <c:pt idx="43">
                  <c:v>23.201747008145357</c:v>
                </c:pt>
                <c:pt idx="44">
                  <c:v>21.208925164473683</c:v>
                </c:pt>
                <c:pt idx="45">
                  <c:v>22.481258372493741</c:v>
                </c:pt>
                <c:pt idx="46">
                  <c:v>21.622866580513776</c:v>
                </c:pt>
                <c:pt idx="47">
                  <c:v>22.454885346177953</c:v>
                </c:pt>
                <c:pt idx="48">
                  <c:v>22.238913424185448</c:v>
                </c:pt>
                <c:pt idx="49">
                  <c:v>20.449412907268169</c:v>
                </c:pt>
                <c:pt idx="50">
                  <c:v>21.607570567042607</c:v>
                </c:pt>
                <c:pt idx="51">
                  <c:v>21.011708121867169</c:v>
                </c:pt>
                <c:pt idx="52">
                  <c:v>22.453172932330823</c:v>
                </c:pt>
                <c:pt idx="53">
                  <c:v>21.693435189536345</c:v>
                </c:pt>
                <c:pt idx="54">
                  <c:v>23.932337045739345</c:v>
                </c:pt>
                <c:pt idx="55">
                  <c:v>23.50050117481204</c:v>
                </c:pt>
                <c:pt idx="56">
                  <c:v>22.936639982769421</c:v>
                </c:pt>
                <c:pt idx="57">
                  <c:v>24.148780521616544</c:v>
                </c:pt>
                <c:pt idx="58">
                  <c:v>23.049653352130331</c:v>
                </c:pt>
                <c:pt idx="59">
                  <c:v>25.66819598997494</c:v>
                </c:pt>
                <c:pt idx="60">
                  <c:v>23.074089559837105</c:v>
                </c:pt>
                <c:pt idx="61">
                  <c:v>22.631545817669192</c:v>
                </c:pt>
                <c:pt idx="62">
                  <c:v>23.497551472431091</c:v>
                </c:pt>
                <c:pt idx="63">
                  <c:v>23.654139951441099</c:v>
                </c:pt>
                <c:pt idx="64">
                  <c:v>23.472694916979954</c:v>
                </c:pt>
                <c:pt idx="65">
                  <c:v>23.937385620300741</c:v>
                </c:pt>
                <c:pt idx="66">
                  <c:v>26.695199114974955</c:v>
                </c:pt>
                <c:pt idx="67">
                  <c:v>24.716181704260642</c:v>
                </c:pt>
                <c:pt idx="68">
                  <c:v>23.522193436716783</c:v>
                </c:pt>
                <c:pt idx="69">
                  <c:v>28.440402921365944</c:v>
                </c:pt>
                <c:pt idx="70">
                  <c:v>24.682269963972441</c:v>
                </c:pt>
                <c:pt idx="71">
                  <c:v>26.717760964912269</c:v>
                </c:pt>
                <c:pt idx="72">
                  <c:v>24.960958521303297</c:v>
                </c:pt>
                <c:pt idx="73">
                  <c:v>23.86197926848369</c:v>
                </c:pt>
                <c:pt idx="74">
                  <c:v>24.903585878759412</c:v>
                </c:pt>
                <c:pt idx="75">
                  <c:v>24.375865476190466</c:v>
                </c:pt>
                <c:pt idx="76">
                  <c:v>24.915196734022576</c:v>
                </c:pt>
                <c:pt idx="77">
                  <c:v>24.511532166353369</c:v>
                </c:pt>
                <c:pt idx="78">
                  <c:v>26.822195050125327</c:v>
                </c:pt>
                <c:pt idx="79">
                  <c:v>25.574028876879712</c:v>
                </c:pt>
                <c:pt idx="80">
                  <c:v>24.885324584899745</c:v>
                </c:pt>
                <c:pt idx="81">
                  <c:v>25.606816995614043</c:v>
                </c:pt>
                <c:pt idx="82">
                  <c:v>22.83053916040102</c:v>
                </c:pt>
                <c:pt idx="83">
                  <c:v>26.556815068922333</c:v>
                </c:pt>
                <c:pt idx="84">
                  <c:v>25.350699342105269</c:v>
                </c:pt>
                <c:pt idx="85">
                  <c:v>23.850550908521321</c:v>
                </c:pt>
                <c:pt idx="86">
                  <c:v>25.172268248746885</c:v>
                </c:pt>
                <c:pt idx="87">
                  <c:v>22.053790272556391</c:v>
                </c:pt>
                <c:pt idx="88">
                  <c:v>27.737583012218028</c:v>
                </c:pt>
                <c:pt idx="89">
                  <c:v>25.548420786340856</c:v>
                </c:pt>
                <c:pt idx="90">
                  <c:v>26.566845668859656</c:v>
                </c:pt>
                <c:pt idx="91">
                  <c:v>27.965668084273169</c:v>
                </c:pt>
                <c:pt idx="92">
                  <c:v>23.75557072368424</c:v>
                </c:pt>
                <c:pt idx="93">
                  <c:v>22.51214429041352</c:v>
                </c:pt>
                <c:pt idx="94">
                  <c:v>22.739038056077682</c:v>
                </c:pt>
                <c:pt idx="95">
                  <c:v>27.313110518483718</c:v>
                </c:pt>
                <c:pt idx="96">
                  <c:v>26.254720206766926</c:v>
                </c:pt>
                <c:pt idx="97">
                  <c:v>25.405996483395999</c:v>
                </c:pt>
                <c:pt idx="98">
                  <c:v>27.383935792606518</c:v>
                </c:pt>
                <c:pt idx="99">
                  <c:v>24.824601629072671</c:v>
                </c:pt>
                <c:pt idx="100">
                  <c:v>26.477891604010011</c:v>
                </c:pt>
                <c:pt idx="101">
                  <c:v>25.51984436873434</c:v>
                </c:pt>
                <c:pt idx="102">
                  <c:v>27.971353117167972</c:v>
                </c:pt>
                <c:pt idx="103">
                  <c:v>30.28210816102758</c:v>
                </c:pt>
                <c:pt idx="104">
                  <c:v>29.225065953947372</c:v>
                </c:pt>
                <c:pt idx="105">
                  <c:v>30.782695708020057</c:v>
                </c:pt>
                <c:pt idx="106">
                  <c:v>30.155660604636605</c:v>
                </c:pt>
                <c:pt idx="107">
                  <c:v>37.410453837719288</c:v>
                </c:pt>
                <c:pt idx="108">
                  <c:v>31.487168327067668</c:v>
                </c:pt>
                <c:pt idx="109">
                  <c:v>26.687563502506254</c:v>
                </c:pt>
                <c:pt idx="110">
                  <c:v>29.769562218045113</c:v>
                </c:pt>
                <c:pt idx="111">
                  <c:v>29.565611536654121</c:v>
                </c:pt>
                <c:pt idx="112">
                  <c:v>30.705623989661667</c:v>
                </c:pt>
                <c:pt idx="113">
                  <c:v>30.737269799498737</c:v>
                </c:pt>
                <c:pt idx="114">
                  <c:v>33.409132135025047</c:v>
                </c:pt>
                <c:pt idx="115">
                  <c:v>32.447839622493746</c:v>
                </c:pt>
                <c:pt idx="116">
                  <c:v>31.097107855576436</c:v>
                </c:pt>
                <c:pt idx="117">
                  <c:v>32.913805458959907</c:v>
                </c:pt>
                <c:pt idx="118">
                  <c:v>30.698947994987478</c:v>
                </c:pt>
                <c:pt idx="119">
                  <c:v>30.181392395050157</c:v>
                </c:pt>
                <c:pt idx="120">
                  <c:v>32.621565640664194</c:v>
                </c:pt>
                <c:pt idx="121">
                  <c:v>27.357999772869675</c:v>
                </c:pt>
                <c:pt idx="122">
                  <c:v>20.768637218045114</c:v>
                </c:pt>
                <c:pt idx="123">
                  <c:v>5.0186973214285713</c:v>
                </c:pt>
                <c:pt idx="124">
                  <c:v>6.8483868029448605</c:v>
                </c:pt>
                <c:pt idx="125">
                  <c:v>5.2175287750626591</c:v>
                </c:pt>
                <c:pt idx="126">
                  <c:v>5.8177236607142859</c:v>
                </c:pt>
                <c:pt idx="127">
                  <c:v>6.4064315084586481</c:v>
                </c:pt>
                <c:pt idx="128">
                  <c:v>7.5150815554511281</c:v>
                </c:pt>
                <c:pt idx="129">
                  <c:v>11.134291392543863</c:v>
                </c:pt>
                <c:pt idx="130">
                  <c:v>13.753338455513783</c:v>
                </c:pt>
                <c:pt idx="131">
                  <c:v>20.531241431704274</c:v>
                </c:pt>
                <c:pt idx="132">
                  <c:v>22.396411732456148</c:v>
                </c:pt>
                <c:pt idx="133">
                  <c:v>19.135488784461153</c:v>
                </c:pt>
                <c:pt idx="134">
                  <c:v>19.609758717105265</c:v>
                </c:pt>
                <c:pt idx="135">
                  <c:v>22.215267395050127</c:v>
                </c:pt>
                <c:pt idx="136">
                  <c:v>22.69851762218045</c:v>
                </c:pt>
                <c:pt idx="137">
                  <c:v>26.417517630012519</c:v>
                </c:pt>
                <c:pt idx="138">
                  <c:v>29.93523594924811</c:v>
                </c:pt>
                <c:pt idx="139">
                  <c:v>30.402793436716799</c:v>
                </c:pt>
                <c:pt idx="140">
                  <c:v>30.757852052005017</c:v>
                </c:pt>
                <c:pt idx="141">
                  <c:v>32.955564426691751</c:v>
                </c:pt>
                <c:pt idx="142">
                  <c:v>33.237919392230559</c:v>
                </c:pt>
                <c:pt idx="143">
                  <c:v>41.467620073621546</c:v>
                </c:pt>
                <c:pt idx="144">
                  <c:v>37.609541047932325</c:v>
                </c:pt>
                <c:pt idx="145">
                  <c:v>35.267491337719278</c:v>
                </c:pt>
                <c:pt idx="146">
                  <c:v>39.504722626879719</c:v>
                </c:pt>
                <c:pt idx="147">
                  <c:v>36.672611536654131</c:v>
                </c:pt>
                <c:pt idx="148">
                  <c:v>36.713685017230603</c:v>
                </c:pt>
                <c:pt idx="149">
                  <c:v>35.034400775375921</c:v>
                </c:pt>
                <c:pt idx="150">
                  <c:v>35.151780106516306</c:v>
                </c:pt>
                <c:pt idx="151">
                  <c:v>43.842130874060132</c:v>
                </c:pt>
                <c:pt idx="152">
                  <c:v>42.237174396929838</c:v>
                </c:pt>
                <c:pt idx="153">
                  <c:v>36.277737037907272</c:v>
                </c:pt>
                <c:pt idx="154">
                  <c:v>27.619227678571438</c:v>
                </c:pt>
                <c:pt idx="155">
                  <c:v>32.792816846804513</c:v>
                </c:pt>
                <c:pt idx="156">
                  <c:v>35.636224992167918</c:v>
                </c:pt>
                <c:pt idx="157">
                  <c:v>33.377578242481206</c:v>
                </c:pt>
                <c:pt idx="158">
                  <c:v>42.359576660400997</c:v>
                </c:pt>
                <c:pt idx="159">
                  <c:v>30.09121985432331</c:v>
                </c:pt>
                <c:pt idx="160">
                  <c:v>56.716255302318295</c:v>
                </c:pt>
                <c:pt idx="161">
                  <c:v>44.670305827067665</c:v>
                </c:pt>
                <c:pt idx="162">
                  <c:v>28.668228939536341</c:v>
                </c:pt>
                <c:pt idx="163">
                  <c:v>32.705740084586473</c:v>
                </c:pt>
                <c:pt idx="164">
                  <c:v>31.667927263471185</c:v>
                </c:pt>
                <c:pt idx="165">
                  <c:v>20.76911112155388</c:v>
                </c:pt>
                <c:pt idx="166">
                  <c:v>31.084587562656647</c:v>
                </c:pt>
                <c:pt idx="167">
                  <c:v>17.527216799812024</c:v>
                </c:pt>
                <c:pt idx="168">
                  <c:v>31.851279902882208</c:v>
                </c:pt>
                <c:pt idx="169">
                  <c:v>16.925265460526315</c:v>
                </c:pt>
                <c:pt idx="170">
                  <c:v>27.232250681390973</c:v>
                </c:pt>
                <c:pt idx="171">
                  <c:v>20.459908756265669</c:v>
                </c:pt>
                <c:pt idx="172">
                  <c:v>34.256392919799502</c:v>
                </c:pt>
                <c:pt idx="173">
                  <c:v>26.171728312969929</c:v>
                </c:pt>
                <c:pt idx="174">
                  <c:v>21.308259672619052</c:v>
                </c:pt>
                <c:pt idx="175">
                  <c:v>10.198259257518794</c:v>
                </c:pt>
                <c:pt idx="176">
                  <c:v>23.48746253132833</c:v>
                </c:pt>
                <c:pt idx="177">
                  <c:v>9.921519274749377</c:v>
                </c:pt>
                <c:pt idx="178">
                  <c:v>15.323688753132837</c:v>
                </c:pt>
                <c:pt idx="179">
                  <c:v>43.158894235588974</c:v>
                </c:pt>
                <c:pt idx="180">
                  <c:v>15.930427545426063</c:v>
                </c:pt>
                <c:pt idx="181">
                  <c:v>31.868245950814547</c:v>
                </c:pt>
                <c:pt idx="182">
                  <c:v>26.274395238095241</c:v>
                </c:pt>
                <c:pt idx="183">
                  <c:v>26.48634816729324</c:v>
                </c:pt>
                <c:pt idx="184">
                  <c:v>27.335254534774435</c:v>
                </c:pt>
                <c:pt idx="185">
                  <c:v>14.800256962719308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97-4F12-AAE1-CB2F2E3FAB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847242559"/>
        <c:axId val="1914072895"/>
      </c:barChart>
      <c:dateAx>
        <c:axId val="1847242559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914072895"/>
        <c:crosses val="autoZero"/>
        <c:auto val="1"/>
        <c:lblOffset val="100"/>
        <c:baseTimeUnit val="months"/>
      </c:dateAx>
      <c:valAx>
        <c:axId val="1914072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KBPD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847242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38106</xdr:colOff>
      <xdr:row>7</xdr:row>
      <xdr:rowOff>114307</xdr:rowOff>
    </xdr:from>
    <xdr:to>
      <xdr:col>14</xdr:col>
      <xdr:colOff>412338</xdr:colOff>
      <xdr:row>31</xdr:row>
      <xdr:rowOff>90715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335BF90-26FC-4D1C-B04E-26A9AA6E98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741764</xdr:colOff>
      <xdr:row>7</xdr:row>
      <xdr:rowOff>156772</xdr:rowOff>
    </xdr:from>
    <xdr:to>
      <xdr:col>13</xdr:col>
      <xdr:colOff>29766</xdr:colOff>
      <xdr:row>33</xdr:row>
      <xdr:rowOff>208359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D60842F-092E-4C88-92D4-23865B326D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55796</xdr:colOff>
      <xdr:row>7</xdr:row>
      <xdr:rowOff>217719</xdr:rowOff>
    </xdr:from>
    <xdr:to>
      <xdr:col>11</xdr:col>
      <xdr:colOff>498929</xdr:colOff>
      <xdr:row>33</xdr:row>
      <xdr:rowOff>215446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A5390F2-0E2D-4FA3-9759-DE6AEE1AA9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76207</xdr:colOff>
      <xdr:row>7</xdr:row>
      <xdr:rowOff>107957</xdr:rowOff>
    </xdr:from>
    <xdr:to>
      <xdr:col>9</xdr:col>
      <xdr:colOff>965201</xdr:colOff>
      <xdr:row>28</xdr:row>
      <xdr:rowOff>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2008372-7E72-438A-915A-D9D10B38E6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.shortcut-targets-by-id\1H6ei6NRe4PGO6azATmiXBqx039P9Hic-\PIACL\0.%20Rev%20IMMH_Agos%20a%20Nov%202025\0.%20Anexos%20PIACL%202025-40\Gr&#225;ficos%20capitulos%204%20y%205%20by%20Nash.xlsx" TargetMode="External"/><Relationship Id="rId1" Type="http://schemas.openxmlformats.org/officeDocument/2006/relationships/externalLinkPath" Target="Gr&#225;ficos%20capitulos%204%20y%205%20by%20Nas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0887375b/Portafolio%202007%20-%2020011/SAS/Activo%20Petrobras/Petrobras/PORTAFOLIO%202007-2011/GERENCIA/GEMP/AVEC/AVEC2000/Jupter3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0887375b/Portafolio%202007%20-%2020011/Mis%20documentos/RESERVAS%20COMPROMISOS%20A%20JUNI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ELL\Desktop\HOY_AGOSTO%2006\PIACL%202024\Inputs%20modelo%20principal%20v6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.shortcut-targets-by-id\1H6ei6NRe4PGO6azATmiXBqx039P9Hic-\PIACL\0.%20Rev%20IMMH_Agos%20a%20Nov%202025\13.%20Insumos%20dados%20por%20Cami-Nash-Otros%20para%20el%20PIACL\Gr&#225;ficos%20capitulos%204%20y%205_Nash.xlsx" TargetMode="External"/><Relationship Id="rId1" Type="http://schemas.openxmlformats.org/officeDocument/2006/relationships/externalLinkPath" Target="/.shortcut-targets-by-id/1H6ei6NRe4PGO6azATmiXBqx039P9Hic-/PIACL/0.%20Rev%20IMMH_Agos%20a%20Nov%202025/13.%20Insumos%20dados%20por%20Cami-Nash-Otros%20para%20el%20PIACL/Gr&#225;ficos%20capitulos%204%20y%205_Nash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0887375b\Portafolio%202007%20-%2020011\SAS\Activo%20Petrobras\Petrobras\PORTAFOLIO%202007-2011\GERENCIA\GEMP\AVEC\AVEC2000\Jupter3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0887375b\Portafolio%202007%20-%2020011\Mis%20documentos\RESERVAS%20COMPROMISOS%20A%20JUN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ráfico 4-1"/>
      <sheetName val="Gráfico 4-2"/>
      <sheetName val="Gráfico 4-3"/>
      <sheetName val="Gráfico 4-4"/>
      <sheetName val="TD"/>
      <sheetName val="TD 2"/>
      <sheetName val="Capitulo 5"/>
    </sheetNames>
    <sheetDataSet>
      <sheetData sheetId="0">
        <row r="4">
          <cell r="B4">
            <v>40179</v>
          </cell>
          <cell r="C4">
            <v>40210</v>
          </cell>
          <cell r="D4">
            <v>40238</v>
          </cell>
          <cell r="E4">
            <v>40269</v>
          </cell>
          <cell r="F4">
            <v>40299</v>
          </cell>
          <cell r="G4">
            <v>40330</v>
          </cell>
          <cell r="H4">
            <v>40360</v>
          </cell>
          <cell r="I4">
            <v>40391</v>
          </cell>
          <cell r="J4">
            <v>40422</v>
          </cell>
          <cell r="K4">
            <v>40452</v>
          </cell>
          <cell r="L4">
            <v>40483</v>
          </cell>
          <cell r="M4">
            <v>40513</v>
          </cell>
          <cell r="N4">
            <v>40544</v>
          </cell>
          <cell r="O4">
            <v>40575</v>
          </cell>
          <cell r="P4">
            <v>40603</v>
          </cell>
          <cell r="Q4">
            <v>40634</v>
          </cell>
          <cell r="R4">
            <v>40664</v>
          </cell>
          <cell r="S4">
            <v>40695</v>
          </cell>
          <cell r="T4">
            <v>40725</v>
          </cell>
          <cell r="U4">
            <v>40756</v>
          </cell>
          <cell r="V4">
            <v>40787</v>
          </cell>
          <cell r="W4">
            <v>40817</v>
          </cell>
          <cell r="X4">
            <v>40848</v>
          </cell>
          <cell r="Y4">
            <v>40878</v>
          </cell>
          <cell r="Z4">
            <v>40909</v>
          </cell>
          <cell r="AA4">
            <v>40940</v>
          </cell>
          <cell r="AB4">
            <v>40969</v>
          </cell>
          <cell r="AC4">
            <v>41000</v>
          </cell>
          <cell r="AD4">
            <v>41030</v>
          </cell>
          <cell r="AE4">
            <v>41061</v>
          </cell>
          <cell r="AF4">
            <v>41091</v>
          </cell>
          <cell r="AG4">
            <v>41122</v>
          </cell>
          <cell r="AH4">
            <v>41153</v>
          </cell>
          <cell r="AI4">
            <v>41183</v>
          </cell>
          <cell r="AJ4">
            <v>41214</v>
          </cell>
          <cell r="AK4">
            <v>41244</v>
          </cell>
          <cell r="AL4">
            <v>41275</v>
          </cell>
          <cell r="AM4">
            <v>41306</v>
          </cell>
          <cell r="AN4">
            <v>41334</v>
          </cell>
          <cell r="AO4">
            <v>41365</v>
          </cell>
          <cell r="AP4">
            <v>41395</v>
          </cell>
          <cell r="AQ4">
            <v>41426</v>
          </cell>
          <cell r="AR4">
            <v>41456</v>
          </cell>
          <cell r="AS4">
            <v>41487</v>
          </cell>
          <cell r="AT4">
            <v>41518</v>
          </cell>
          <cell r="AU4">
            <v>41548</v>
          </cell>
          <cell r="AV4">
            <v>41579</v>
          </cell>
          <cell r="AW4">
            <v>41609</v>
          </cell>
          <cell r="AX4">
            <v>41640</v>
          </cell>
          <cell r="AY4">
            <v>41671</v>
          </cell>
          <cell r="AZ4">
            <v>41699</v>
          </cell>
          <cell r="BA4">
            <v>41730</v>
          </cell>
          <cell r="BB4">
            <v>41760</v>
          </cell>
          <cell r="BC4">
            <v>41791</v>
          </cell>
          <cell r="BD4">
            <v>41821</v>
          </cell>
          <cell r="BE4">
            <v>41852</v>
          </cell>
          <cell r="BF4">
            <v>41883</v>
          </cell>
          <cell r="BG4">
            <v>41913</v>
          </cell>
          <cell r="BH4">
            <v>41944</v>
          </cell>
          <cell r="BI4">
            <v>41974</v>
          </cell>
          <cell r="BJ4">
            <v>42005</v>
          </cell>
          <cell r="BK4">
            <v>42036</v>
          </cell>
          <cell r="BL4">
            <v>42064</v>
          </cell>
          <cell r="BM4">
            <v>42095</v>
          </cell>
          <cell r="BN4">
            <v>42125</v>
          </cell>
          <cell r="BO4">
            <v>42156</v>
          </cell>
          <cell r="BP4">
            <v>42186</v>
          </cell>
          <cell r="BQ4">
            <v>42217</v>
          </cell>
          <cell r="BR4">
            <v>42248</v>
          </cell>
          <cell r="BS4">
            <v>42278</v>
          </cell>
          <cell r="BT4">
            <v>42309</v>
          </cell>
          <cell r="BU4">
            <v>42339</v>
          </cell>
          <cell r="BV4">
            <v>42370</v>
          </cell>
          <cell r="BW4">
            <v>42401</v>
          </cell>
          <cell r="BX4">
            <v>42430</v>
          </cell>
          <cell r="BY4">
            <v>42461</v>
          </cell>
          <cell r="BZ4">
            <v>42491</v>
          </cell>
          <cell r="CA4">
            <v>42522</v>
          </cell>
          <cell r="CB4">
            <v>42552</v>
          </cell>
          <cell r="CC4">
            <v>42583</v>
          </cell>
          <cell r="CD4">
            <v>42614</v>
          </cell>
          <cell r="CE4">
            <v>42644</v>
          </cell>
          <cell r="CF4">
            <v>42675</v>
          </cell>
          <cell r="CG4">
            <v>42705</v>
          </cell>
          <cell r="CH4">
            <v>42736</v>
          </cell>
          <cell r="CI4">
            <v>42767</v>
          </cell>
          <cell r="CJ4">
            <v>42795</v>
          </cell>
          <cell r="CK4">
            <v>42826</v>
          </cell>
          <cell r="CL4">
            <v>42856</v>
          </cell>
          <cell r="CM4">
            <v>42887</v>
          </cell>
          <cell r="CN4">
            <v>42917</v>
          </cell>
          <cell r="CO4">
            <v>42948</v>
          </cell>
          <cell r="CP4">
            <v>42979</v>
          </cell>
          <cell r="CQ4">
            <v>43009</v>
          </cell>
          <cell r="CR4">
            <v>43040</v>
          </cell>
          <cell r="CS4">
            <v>43070</v>
          </cell>
          <cell r="CT4">
            <v>43101</v>
          </cell>
          <cell r="CU4">
            <v>43132</v>
          </cell>
          <cell r="CV4">
            <v>43160</v>
          </cell>
          <cell r="CW4">
            <v>43191</v>
          </cell>
          <cell r="CX4">
            <v>43221</v>
          </cell>
          <cell r="CY4">
            <v>43252</v>
          </cell>
          <cell r="CZ4">
            <v>43282</v>
          </cell>
          <cell r="DA4">
            <v>43313</v>
          </cell>
          <cell r="DB4">
            <v>43344</v>
          </cell>
          <cell r="DC4">
            <v>43374</v>
          </cell>
          <cell r="DD4">
            <v>43405</v>
          </cell>
          <cell r="DE4">
            <v>43435</v>
          </cell>
          <cell r="DF4">
            <v>43466</v>
          </cell>
          <cell r="DG4">
            <v>43497</v>
          </cell>
          <cell r="DH4">
            <v>43525</v>
          </cell>
          <cell r="DI4">
            <v>43556</v>
          </cell>
          <cell r="DJ4">
            <v>43586</v>
          </cell>
          <cell r="DK4">
            <v>43617</v>
          </cell>
          <cell r="DL4">
            <v>43647</v>
          </cell>
          <cell r="DM4">
            <v>43678</v>
          </cell>
          <cell r="DN4">
            <v>43709</v>
          </cell>
          <cell r="DO4">
            <v>43739</v>
          </cell>
          <cell r="DP4">
            <v>43770</v>
          </cell>
          <cell r="DQ4">
            <v>43800</v>
          </cell>
          <cell r="DR4">
            <v>43831</v>
          </cell>
          <cell r="DS4">
            <v>43862</v>
          </cell>
          <cell r="DT4">
            <v>43891</v>
          </cell>
          <cell r="DU4">
            <v>43922</v>
          </cell>
          <cell r="DV4">
            <v>43952</v>
          </cell>
          <cell r="DW4">
            <v>43983</v>
          </cell>
          <cell r="DX4">
            <v>44013</v>
          </cell>
          <cell r="DY4">
            <v>44044</v>
          </cell>
          <cell r="DZ4">
            <v>44075</v>
          </cell>
          <cell r="EA4">
            <v>44105</v>
          </cell>
          <cell r="EB4">
            <v>44136</v>
          </cell>
          <cell r="EC4">
            <v>44166</v>
          </cell>
          <cell r="ED4">
            <v>44197</v>
          </cell>
          <cell r="EE4">
            <v>44228</v>
          </cell>
          <cell r="EF4">
            <v>44256</v>
          </cell>
          <cell r="EG4">
            <v>44287</v>
          </cell>
          <cell r="EH4">
            <v>44317</v>
          </cell>
          <cell r="EI4">
            <v>44348</v>
          </cell>
          <cell r="EJ4">
            <v>44378</v>
          </cell>
          <cell r="EK4">
            <v>44409</v>
          </cell>
          <cell r="EL4">
            <v>44440</v>
          </cell>
          <cell r="EM4">
            <v>44470</v>
          </cell>
          <cell r="EN4">
            <v>44501</v>
          </cell>
          <cell r="EO4">
            <v>44531</v>
          </cell>
          <cell r="EP4">
            <v>44562</v>
          </cell>
          <cell r="EQ4">
            <v>44593</v>
          </cell>
          <cell r="ER4">
            <v>44621</v>
          </cell>
          <cell r="ES4">
            <v>44652</v>
          </cell>
          <cell r="ET4">
            <v>44682</v>
          </cell>
          <cell r="EU4">
            <v>44713</v>
          </cell>
          <cell r="EV4">
            <v>44743</v>
          </cell>
          <cell r="EW4">
            <v>44774</v>
          </cell>
          <cell r="EX4">
            <v>44805</v>
          </cell>
          <cell r="EY4">
            <v>44835</v>
          </cell>
          <cell r="EZ4">
            <v>44866</v>
          </cell>
          <cell r="FA4">
            <v>44896</v>
          </cell>
          <cell r="FB4">
            <v>44927</v>
          </cell>
          <cell r="FC4">
            <v>44958</v>
          </cell>
          <cell r="FD4">
            <v>44986</v>
          </cell>
          <cell r="FE4">
            <v>45017</v>
          </cell>
          <cell r="FF4">
            <v>45047</v>
          </cell>
          <cell r="FG4">
            <v>45078</v>
          </cell>
          <cell r="FH4">
            <v>45108</v>
          </cell>
          <cell r="FI4">
            <v>45139</v>
          </cell>
          <cell r="FJ4">
            <v>45170</v>
          </cell>
          <cell r="FK4">
            <v>45200</v>
          </cell>
          <cell r="FL4">
            <v>45231</v>
          </cell>
          <cell r="FM4">
            <v>45261</v>
          </cell>
          <cell r="FN4">
            <v>45292</v>
          </cell>
          <cell r="FO4">
            <v>45323</v>
          </cell>
          <cell r="FP4">
            <v>45352</v>
          </cell>
          <cell r="FQ4">
            <v>45383</v>
          </cell>
          <cell r="FR4">
            <v>45413</v>
          </cell>
          <cell r="FS4">
            <v>45444</v>
          </cell>
          <cell r="FT4">
            <v>45474</v>
          </cell>
          <cell r="FU4">
            <v>45505</v>
          </cell>
          <cell r="FV4">
            <v>45536</v>
          </cell>
          <cell r="FW4">
            <v>45566</v>
          </cell>
          <cell r="FX4">
            <v>45597</v>
          </cell>
          <cell r="FY4">
            <v>45627</v>
          </cell>
          <cell r="FZ4">
            <v>45658</v>
          </cell>
          <cell r="GA4">
            <v>45689</v>
          </cell>
          <cell r="GB4">
            <v>45717</v>
          </cell>
          <cell r="GC4">
            <v>45748</v>
          </cell>
          <cell r="GD4">
            <v>45778</v>
          </cell>
          <cell r="GE4">
            <v>45809</v>
          </cell>
        </row>
        <row r="5">
          <cell r="B5">
            <v>33.700837603686622</v>
          </cell>
          <cell r="C5">
            <v>50.391405688775514</v>
          </cell>
          <cell r="D5">
            <v>75.788593348694306</v>
          </cell>
          <cell r="E5">
            <v>72.997901277777785</v>
          </cell>
          <cell r="F5">
            <v>70.615148133640545</v>
          </cell>
          <cell r="G5">
            <v>73.545586801587305</v>
          </cell>
          <cell r="H5">
            <v>73.403080975422426</v>
          </cell>
          <cell r="I5">
            <v>72.582521505376349</v>
          </cell>
          <cell r="J5">
            <v>74.43149682539682</v>
          </cell>
          <cell r="K5">
            <v>74.075501152073741</v>
          </cell>
          <cell r="L5">
            <v>75.277610341269849</v>
          </cell>
          <cell r="M5">
            <v>83.055605660522275</v>
          </cell>
          <cell r="N5">
            <v>74.087531443932406</v>
          </cell>
          <cell r="O5">
            <v>75.232712168367343</v>
          </cell>
          <cell r="P5">
            <v>75.020995691244238</v>
          </cell>
          <cell r="Q5">
            <v>74.292599563492061</v>
          </cell>
          <cell r="R5">
            <v>75.534535514592932</v>
          </cell>
          <cell r="S5">
            <v>76.233672992063489</v>
          </cell>
          <cell r="T5">
            <v>75.770765983102933</v>
          </cell>
          <cell r="U5">
            <v>77.678026881720442</v>
          </cell>
          <cell r="V5">
            <v>78.494244999999992</v>
          </cell>
          <cell r="W5">
            <v>78.310580261136707</v>
          </cell>
          <cell r="X5">
            <v>78.999706349206349</v>
          </cell>
          <cell r="Y5">
            <v>86.320650844854072</v>
          </cell>
          <cell r="Z5">
            <v>79.497254262672811</v>
          </cell>
          <cell r="AA5">
            <v>79.325859203612481</v>
          </cell>
          <cell r="AB5">
            <v>78.654458033794171</v>
          </cell>
          <cell r="AC5">
            <v>76.264926428571428</v>
          </cell>
          <cell r="AD5">
            <v>74.856189324116741</v>
          </cell>
          <cell r="AE5">
            <v>81.155556904761895</v>
          </cell>
          <cell r="AF5">
            <v>80.846060061443922</v>
          </cell>
          <cell r="AG5">
            <v>81.774241321044556</v>
          </cell>
          <cell r="AH5">
            <v>77.798323253968263</v>
          </cell>
          <cell r="AI5">
            <v>80.053649216589861</v>
          </cell>
          <cell r="AJ5">
            <v>82.220671746031741</v>
          </cell>
          <cell r="AK5">
            <v>85.767744385560675</v>
          </cell>
          <cell r="AL5">
            <v>85.003825691244245</v>
          </cell>
          <cell r="AM5">
            <v>80.054481717687082</v>
          </cell>
          <cell r="AN5">
            <v>79.435807450076808</v>
          </cell>
          <cell r="AO5">
            <v>83.995569999999987</v>
          </cell>
          <cell r="AP5">
            <v>81.739258218125954</v>
          </cell>
          <cell r="AQ5">
            <v>82.95640946031746</v>
          </cell>
          <cell r="AR5">
            <v>83.260508840245777</v>
          </cell>
          <cell r="AS5">
            <v>81.794672956989245</v>
          </cell>
          <cell r="AT5">
            <v>81.203898595238087</v>
          </cell>
          <cell r="AU5">
            <v>85.451249147465433</v>
          </cell>
          <cell r="AV5">
            <v>85.698622166666667</v>
          </cell>
          <cell r="AW5">
            <v>94.703451582181259</v>
          </cell>
          <cell r="AX5">
            <v>86.783359447004599</v>
          </cell>
          <cell r="AY5">
            <v>87.082839260204068</v>
          </cell>
          <cell r="AZ5">
            <v>86.134689738863287</v>
          </cell>
          <cell r="BA5">
            <v>91.44924852380953</v>
          </cell>
          <cell r="BB5">
            <v>87.374612949308769</v>
          </cell>
          <cell r="BC5">
            <v>83.743958333333339</v>
          </cell>
          <cell r="BD5">
            <v>89.036587388632881</v>
          </cell>
          <cell r="BE5">
            <v>88.622568694316442</v>
          </cell>
          <cell r="BF5">
            <v>90.907096539682541</v>
          </cell>
          <cell r="BG5">
            <v>92.140854654377875</v>
          </cell>
          <cell r="BH5">
            <v>89.914426142857138</v>
          </cell>
          <cell r="BI5">
            <v>102.88630290322581</v>
          </cell>
          <cell r="BJ5">
            <v>92.968105714285713</v>
          </cell>
          <cell r="BK5">
            <v>93.671735059523812</v>
          </cell>
          <cell r="BL5">
            <v>95.494716597542251</v>
          </cell>
          <cell r="BM5">
            <v>95.437032468253975</v>
          </cell>
          <cell r="BN5">
            <v>93.773266351766509</v>
          </cell>
          <cell r="BO5">
            <v>97.880514309523804</v>
          </cell>
          <cell r="BP5">
            <v>99.862557887864824</v>
          </cell>
          <cell r="BQ5">
            <v>99.559565706605227</v>
          </cell>
          <cell r="BR5">
            <v>107.1494182857143</v>
          </cell>
          <cell r="BS5">
            <v>114.59075704301075</v>
          </cell>
          <cell r="BT5">
            <v>107.15775633333337</v>
          </cell>
          <cell r="BU5">
            <v>121.6169830261137</v>
          </cell>
          <cell r="BV5">
            <v>107.80096211981568</v>
          </cell>
          <cell r="BW5">
            <v>110.30399503284069</v>
          </cell>
          <cell r="BX5">
            <v>111.60503373271891</v>
          </cell>
          <cell r="BY5">
            <v>110.81194947619049</v>
          </cell>
          <cell r="BZ5">
            <v>110.33050668970814</v>
          </cell>
          <cell r="CA5">
            <v>109.22189561904763</v>
          </cell>
          <cell r="CB5">
            <v>110.17285761136715</v>
          </cell>
          <cell r="CC5">
            <v>113.73094122119815</v>
          </cell>
          <cell r="CD5">
            <v>112.73706611111112</v>
          </cell>
          <cell r="CE5">
            <v>112.67382387096774</v>
          </cell>
          <cell r="CF5">
            <v>113.8520412222222</v>
          </cell>
          <cell r="CG5">
            <v>125.47895867895546</v>
          </cell>
          <cell r="CH5">
            <v>109.66865735791092</v>
          </cell>
          <cell r="CI5">
            <v>114.70624068877551</v>
          </cell>
          <cell r="CJ5">
            <v>109.72999189708143</v>
          </cell>
          <cell r="CK5">
            <v>113.61026088888887</v>
          </cell>
          <cell r="CL5">
            <v>109.41564566820277</v>
          </cell>
          <cell r="CM5">
            <v>113.40700992857141</v>
          </cell>
          <cell r="CN5">
            <v>112.52071662826421</v>
          </cell>
          <cell r="CO5">
            <v>115.73390952380953</v>
          </cell>
          <cell r="CP5">
            <v>115.27396984920634</v>
          </cell>
          <cell r="CQ5">
            <v>114.42249636712749</v>
          </cell>
          <cell r="CR5">
            <v>117.00267511111112</v>
          </cell>
          <cell r="CS5">
            <v>127.47572807987713</v>
          </cell>
          <cell r="CT5">
            <v>115.73076342549923</v>
          </cell>
          <cell r="CU5">
            <v>115.78797352891158</v>
          </cell>
          <cell r="CV5">
            <v>119.25473500768049</v>
          </cell>
          <cell r="CW5">
            <v>115.60849815873017</v>
          </cell>
          <cell r="CX5">
            <v>115.38154071428573</v>
          </cell>
          <cell r="CY5">
            <v>118.37355295238095</v>
          </cell>
          <cell r="CZ5">
            <v>114.60071584485407</v>
          </cell>
          <cell r="DA5">
            <v>119.1988310138249</v>
          </cell>
          <cell r="DB5">
            <v>117.32661553968254</v>
          </cell>
          <cell r="DC5">
            <v>120.9961226497696</v>
          </cell>
          <cell r="DD5">
            <v>121.07972426190477</v>
          </cell>
          <cell r="DE5">
            <v>134.7654178110599</v>
          </cell>
          <cell r="DF5">
            <v>118.69639369431643</v>
          </cell>
          <cell r="DG5">
            <v>119.87481982993197</v>
          </cell>
          <cell r="DH5">
            <v>117.09805255760368</v>
          </cell>
          <cell r="DI5">
            <v>124.3538016031746</v>
          </cell>
          <cell r="DJ5">
            <v>123.16199645929339</v>
          </cell>
          <cell r="DK5">
            <v>127.31569920634921</v>
          </cell>
          <cell r="DL5">
            <v>126.48670198156682</v>
          </cell>
          <cell r="DM5">
            <v>129.48732190476193</v>
          </cell>
          <cell r="DN5">
            <v>125.12582443650793</v>
          </cell>
          <cell r="DO5">
            <v>131.20277827956991</v>
          </cell>
          <cell r="DP5">
            <v>129.0800752698413</v>
          </cell>
          <cell r="DQ5">
            <v>140.80982639016898</v>
          </cell>
          <cell r="DR5">
            <v>129.75393129032258</v>
          </cell>
          <cell r="DS5">
            <v>128.27040886699507</v>
          </cell>
          <cell r="DT5">
            <v>94.44902479262673</v>
          </cell>
          <cell r="DU5">
            <v>49.774246825396823</v>
          </cell>
          <cell r="DV5">
            <v>71.525095238095247</v>
          </cell>
          <cell r="DW5">
            <v>91.975211920634919</v>
          </cell>
          <cell r="DX5">
            <v>98.78369815668205</v>
          </cell>
          <cell r="DY5">
            <v>99.221670898617504</v>
          </cell>
          <cell r="DZ5">
            <v>124.12571819047621</v>
          </cell>
          <cell r="EA5">
            <v>131.89135407834101</v>
          </cell>
          <cell r="EB5">
            <v>127.48938846031744</v>
          </cell>
          <cell r="EC5">
            <v>146.95148847926268</v>
          </cell>
          <cell r="ED5">
            <v>117.27770966205837</v>
          </cell>
          <cell r="EE5">
            <v>133.35928364795919</v>
          </cell>
          <cell r="EF5">
            <v>141.86051846390168</v>
          </cell>
          <cell r="EG5">
            <v>119.74225158730158</v>
          </cell>
          <cell r="EH5">
            <v>115.42134175115208</v>
          </cell>
          <cell r="EI5">
            <v>135.27678469047621</v>
          </cell>
          <cell r="EJ5">
            <v>142.72406836405531</v>
          </cell>
          <cell r="EK5">
            <v>144.17030254992318</v>
          </cell>
          <cell r="EL5">
            <v>148.75159211111111</v>
          </cell>
          <cell r="EM5">
            <v>151.0953269124424</v>
          </cell>
          <cell r="EN5">
            <v>151.92723536507935</v>
          </cell>
          <cell r="EO5">
            <v>168.32240248847927</v>
          </cell>
          <cell r="EP5">
            <v>142.91410610599078</v>
          </cell>
          <cell r="EQ5">
            <v>152.25234521258503</v>
          </cell>
          <cell r="ER5">
            <v>154.80961523041475</v>
          </cell>
          <cell r="ES5">
            <v>156.10004674603175</v>
          </cell>
          <cell r="ET5">
            <v>150.52024103686637</v>
          </cell>
          <cell r="EU5">
            <v>153.60470238888888</v>
          </cell>
          <cell r="EV5">
            <v>153.00421745007682</v>
          </cell>
          <cell r="EW5">
            <v>159.75295003840247</v>
          </cell>
          <cell r="EX5">
            <v>162.46979116666671</v>
          </cell>
          <cell r="EY5">
            <v>154.31927347926268</v>
          </cell>
          <cell r="EZ5">
            <v>157.41471666666666</v>
          </cell>
          <cell r="FA5">
            <v>167.98759415514593</v>
          </cell>
          <cell r="FB5">
            <v>149.70126595238094</v>
          </cell>
          <cell r="FC5">
            <v>153.60306662414965</v>
          </cell>
          <cell r="FD5">
            <v>154.62498229646695</v>
          </cell>
          <cell r="FE5">
            <v>153.23341220634919</v>
          </cell>
          <cell r="FF5">
            <v>154.98700145161291</v>
          </cell>
          <cell r="FG5">
            <v>153.20973721428572</v>
          </cell>
          <cell r="FH5">
            <v>151.52015087557604</v>
          </cell>
          <cell r="FI5">
            <v>151.49721652073734</v>
          </cell>
          <cell r="FJ5">
            <v>150.56970797619047</v>
          </cell>
          <cell r="FK5">
            <v>148.83515841781875</v>
          </cell>
          <cell r="FL5">
            <v>147.13649865873018</v>
          </cell>
          <cell r="FM5">
            <v>157.31297460829495</v>
          </cell>
          <cell r="FN5">
            <v>143.28844966973887</v>
          </cell>
          <cell r="FO5">
            <v>142.80054062397372</v>
          </cell>
          <cell r="FP5">
            <v>138.32888221198155</v>
          </cell>
          <cell r="FQ5">
            <v>142.58399938888888</v>
          </cell>
          <cell r="FR5">
            <v>140.20085432411676</v>
          </cell>
          <cell r="FS5">
            <v>139.61492437301587</v>
          </cell>
          <cell r="FT5">
            <v>140.57902594470048</v>
          </cell>
          <cell r="FU5">
            <v>140.06110874039939</v>
          </cell>
          <cell r="FV5">
            <v>139.15035694444447</v>
          </cell>
          <cell r="FW5">
            <v>143.96849350230414</v>
          </cell>
          <cell r="FX5">
            <v>143.61292562698412</v>
          </cell>
          <cell r="FY5">
            <v>157.02787909370201</v>
          </cell>
          <cell r="FZ5">
            <v>142.29118546850998</v>
          </cell>
          <cell r="GA5">
            <v>142.4394118622449</v>
          </cell>
          <cell r="GB5">
            <v>141.38545823348696</v>
          </cell>
          <cell r="GC5">
            <v>145.55055050793652</v>
          </cell>
          <cell r="GD5">
            <v>144.25001654377877</v>
          </cell>
          <cell r="GE5">
            <v>139.61913160317459</v>
          </cell>
        </row>
        <row r="6">
          <cell r="B6">
            <v>2.492258064516129</v>
          </cell>
          <cell r="C6">
            <v>2.8279289455782317</v>
          </cell>
          <cell r="D6">
            <v>3.7015253456221204</v>
          </cell>
          <cell r="E6">
            <v>3.3893065396825399</v>
          </cell>
          <cell r="F6">
            <v>3.1918613671274962</v>
          </cell>
          <cell r="G6">
            <v>3.2762003174603178</v>
          </cell>
          <cell r="H6">
            <v>3.2418963517665138</v>
          </cell>
          <cell r="I6">
            <v>3.1694308755760368</v>
          </cell>
          <cell r="J6">
            <v>3.1892095238095237</v>
          </cell>
          <cell r="K6">
            <v>3.3047887864823351</v>
          </cell>
          <cell r="L6">
            <v>3.0405593650793659</v>
          </cell>
          <cell r="M6">
            <v>3.6726090629800305</v>
          </cell>
          <cell r="N6">
            <v>3.4282188940092162</v>
          </cell>
          <cell r="O6">
            <v>3.38859268707483</v>
          </cell>
          <cell r="P6">
            <v>3.39234826420891</v>
          </cell>
          <cell r="Q6">
            <v>3.4133706349206352</v>
          </cell>
          <cell r="R6">
            <v>3.2983417818740395</v>
          </cell>
          <cell r="S6">
            <v>3.4296996825396824</v>
          </cell>
          <cell r="T6">
            <v>3.3412173579109057</v>
          </cell>
          <cell r="U6">
            <v>3.3803087557603684</v>
          </cell>
          <cell r="V6">
            <v>3.4175079365079362</v>
          </cell>
          <cell r="W6">
            <v>3.2590422427035333</v>
          </cell>
          <cell r="X6">
            <v>3.3617658730158726</v>
          </cell>
          <cell r="Y6">
            <v>3.745867127496159</v>
          </cell>
          <cell r="Z6">
            <v>3.6204254992319509</v>
          </cell>
          <cell r="AA6">
            <v>3.4233489326765185</v>
          </cell>
          <cell r="AB6">
            <v>3.4852572964669735</v>
          </cell>
          <cell r="AC6">
            <v>3.2889595238095239</v>
          </cell>
          <cell r="AD6">
            <v>3.3546205837173577</v>
          </cell>
          <cell r="AE6">
            <v>3.5053836507936511</v>
          </cell>
          <cell r="AF6">
            <v>3.5039784946236563</v>
          </cell>
          <cell r="AG6">
            <v>3.5910007680491556</v>
          </cell>
          <cell r="AH6">
            <v>3.2864063492063496</v>
          </cell>
          <cell r="AI6">
            <v>3.4833149001536095</v>
          </cell>
          <cell r="AJ6">
            <v>3.6104649206349206</v>
          </cell>
          <cell r="AK6">
            <v>3.8150545314900151</v>
          </cell>
          <cell r="AL6">
            <v>3.8687488479262671</v>
          </cell>
          <cell r="AM6">
            <v>3.5256649659863948</v>
          </cell>
          <cell r="AN6">
            <v>3.47271351766513</v>
          </cell>
          <cell r="AO6">
            <v>3.646293650793651</v>
          </cell>
          <cell r="AP6">
            <v>3.5022219662058367</v>
          </cell>
          <cell r="AQ6">
            <v>3.6551134920634918</v>
          </cell>
          <cell r="AR6">
            <v>3.6385852073732723</v>
          </cell>
          <cell r="AS6">
            <v>3.5562450153609833</v>
          </cell>
          <cell r="AT6">
            <v>3.4618008253968253</v>
          </cell>
          <cell r="AU6">
            <v>3.6651144393241166</v>
          </cell>
          <cell r="AV6">
            <v>3.579507142857143</v>
          </cell>
          <cell r="AW6">
            <v>4.1625814132104448</v>
          </cell>
          <cell r="AX6">
            <v>3.797145161290322</v>
          </cell>
          <cell r="AY6">
            <v>3.6932576530612247</v>
          </cell>
          <cell r="AZ6">
            <v>3.6467073732718895</v>
          </cell>
          <cell r="BA6">
            <v>3.911563809523809</v>
          </cell>
          <cell r="BB6">
            <v>3.6321989093702003</v>
          </cell>
          <cell r="BC6">
            <v>3.4383865079365084</v>
          </cell>
          <cell r="BD6">
            <v>3.7347811290322581</v>
          </cell>
          <cell r="BE6">
            <v>3.7349523809523815</v>
          </cell>
          <cell r="BF6">
            <v>3.7904722222222231</v>
          </cell>
          <cell r="BG6">
            <v>3.8595422811059907</v>
          </cell>
          <cell r="BH6">
            <v>3.6870095873015871</v>
          </cell>
          <cell r="BI6">
            <v>4.487789523809524</v>
          </cell>
          <cell r="BJ6">
            <v>4.0049938556067595</v>
          </cell>
          <cell r="BK6">
            <v>3.9529549064625855</v>
          </cell>
          <cell r="BL6">
            <v>3.9978978187403986</v>
          </cell>
          <cell r="BM6">
            <v>3.8897301349206352</v>
          </cell>
          <cell r="BN6">
            <v>3.7906205606758827</v>
          </cell>
          <cell r="BO6">
            <v>3.8139912698412699</v>
          </cell>
          <cell r="BP6">
            <v>3.9081244239631334</v>
          </cell>
          <cell r="BQ6">
            <v>3.8063756298003071</v>
          </cell>
          <cell r="BR6">
            <v>3.7740777777777774</v>
          </cell>
          <cell r="BS6">
            <v>3.9485330721966201</v>
          </cell>
          <cell r="BT6">
            <v>3.6958317460317458</v>
          </cell>
          <cell r="BU6">
            <v>4.478771121351766</v>
          </cell>
          <cell r="BV6">
            <v>3.9567615207373272</v>
          </cell>
          <cell r="BW6">
            <v>3.8533934318555012</v>
          </cell>
          <cell r="BX6">
            <v>4.1767288786482339</v>
          </cell>
          <cell r="BY6">
            <v>3.9183309523809529</v>
          </cell>
          <cell r="BZ6">
            <v>3.9426167434715822</v>
          </cell>
          <cell r="CA6">
            <v>3.9752357142857142</v>
          </cell>
          <cell r="CB6">
            <v>3.9315933333333333</v>
          </cell>
          <cell r="CC6">
            <v>4.1581198156682024</v>
          </cell>
          <cell r="CD6">
            <v>3.9762079365079366</v>
          </cell>
          <cell r="CE6">
            <v>3.9314032258064517</v>
          </cell>
          <cell r="CF6">
            <v>3.9823523809523813</v>
          </cell>
          <cell r="CG6">
            <v>4.6914039938556078</v>
          </cell>
          <cell r="CH6">
            <v>3.8944370199692782</v>
          </cell>
          <cell r="CI6">
            <v>4.1415649404761909</v>
          </cell>
          <cell r="CJ6">
            <v>3.7802619047619044</v>
          </cell>
          <cell r="CK6">
            <v>3.930102380952381</v>
          </cell>
          <cell r="CL6">
            <v>3.6425437788018429</v>
          </cell>
          <cell r="CM6">
            <v>3.9054730158730155</v>
          </cell>
          <cell r="CN6">
            <v>3.7703394777265742</v>
          </cell>
          <cell r="CO6">
            <v>3.856292626728111</v>
          </cell>
          <cell r="CP6">
            <v>3.7201714365079366</v>
          </cell>
          <cell r="CQ6">
            <v>3.7156758832565284</v>
          </cell>
          <cell r="CR6">
            <v>3.8340039523809528</v>
          </cell>
          <cell r="CS6">
            <v>4.4097273425499228</v>
          </cell>
          <cell r="CT6">
            <v>3.8584984639016895</v>
          </cell>
          <cell r="CU6">
            <v>3.7006164965986392</v>
          </cell>
          <cell r="CV6">
            <v>3.8460967741935486</v>
          </cell>
          <cell r="CW6">
            <v>3.5919531746031743</v>
          </cell>
          <cell r="CX6">
            <v>3.5901904761904762</v>
          </cell>
          <cell r="CY6">
            <v>3.5821174603174604</v>
          </cell>
          <cell r="CZ6">
            <v>3.4743855606758829</v>
          </cell>
          <cell r="DA6">
            <v>3.7082964669738865</v>
          </cell>
          <cell r="DB6">
            <v>3.4716190476190478</v>
          </cell>
          <cell r="DC6">
            <v>3.5550414746543777</v>
          </cell>
          <cell r="DD6">
            <v>3.5718515873015875</v>
          </cell>
          <cell r="DE6">
            <v>4.5921900614439322</v>
          </cell>
          <cell r="DF6">
            <v>3.7284400921658989</v>
          </cell>
          <cell r="DG6">
            <v>3.5731564625850343</v>
          </cell>
          <cell r="DH6">
            <v>3.5055923041474655</v>
          </cell>
          <cell r="DI6">
            <v>3.6966714285714288</v>
          </cell>
          <cell r="DJ6">
            <v>3.5984892473118286</v>
          </cell>
          <cell r="DK6">
            <v>3.6325531746031747</v>
          </cell>
          <cell r="DL6">
            <v>3.6473379416282645</v>
          </cell>
          <cell r="DM6">
            <v>3.8413264208909372</v>
          </cell>
          <cell r="DN6">
            <v>3.6399230158730154</v>
          </cell>
          <cell r="DO6">
            <v>3.8044769585253455</v>
          </cell>
          <cell r="DP6">
            <v>3.8339668571428569</v>
          </cell>
          <cell r="DQ6">
            <v>4.2918463901689714</v>
          </cell>
          <cell r="DR6">
            <v>4.1798321044546851</v>
          </cell>
          <cell r="DS6">
            <v>3.8261945812807885</v>
          </cell>
          <cell r="DT6">
            <v>2.1915860215053757</v>
          </cell>
          <cell r="DU6">
            <v>0.91702776984126977</v>
          </cell>
          <cell r="DV6">
            <v>1.4397196620583717</v>
          </cell>
          <cell r="DW6">
            <v>2.29586746031746</v>
          </cell>
          <cell r="DX6">
            <v>2.4849438786482336</v>
          </cell>
          <cell r="DY6">
            <v>2.5121309523809527</v>
          </cell>
          <cell r="DZ6">
            <v>3.6383142857142858</v>
          </cell>
          <cell r="EA6">
            <v>4.0822879877112142</v>
          </cell>
          <cell r="EB6">
            <v>3.8100103412698409</v>
          </cell>
          <cell r="EC6">
            <v>4.8059685099846385</v>
          </cell>
          <cell r="ED6">
            <v>3.4596904761904765</v>
          </cell>
          <cell r="EE6">
            <v>4.1601377551020411</v>
          </cell>
          <cell r="EF6">
            <v>4.5195139016897077</v>
          </cell>
          <cell r="EG6">
            <v>3.2894952380952382</v>
          </cell>
          <cell r="EH6">
            <v>3.4813001920122892</v>
          </cell>
          <cell r="EI6">
            <v>4.2011777777777777</v>
          </cell>
          <cell r="EJ6">
            <v>5.2547213517665146</v>
          </cell>
          <cell r="EK6">
            <v>4.7159725499231948</v>
          </cell>
          <cell r="EL6">
            <v>4.4647025952380952</v>
          </cell>
          <cell r="EM6">
            <v>4.3874810599078335</v>
          </cell>
          <cell r="EN6">
            <v>4.0513650714285721</v>
          </cell>
          <cell r="EO6">
            <v>4.8523150076804908</v>
          </cell>
          <cell r="EP6">
            <v>3.5649270890937022</v>
          </cell>
          <cell r="EQ6">
            <v>3.8347504846938776</v>
          </cell>
          <cell r="ER6">
            <v>3.7070565360983103</v>
          </cell>
          <cell r="ES6">
            <v>3.5223201746031747</v>
          </cell>
          <cell r="ET6">
            <v>3.3524598387096773</v>
          </cell>
          <cell r="EU6">
            <v>3.049989333333333</v>
          </cell>
          <cell r="EV6">
            <v>3.032069892473118</v>
          </cell>
          <cell r="EW6">
            <v>3.0201029185867903</v>
          </cell>
          <cell r="EX6">
            <v>2.9905214285714288</v>
          </cell>
          <cell r="EY6">
            <v>2.5843886635944697</v>
          </cell>
          <cell r="EZ6">
            <v>2.7705008333333336</v>
          </cell>
          <cell r="FA6">
            <v>3.6275788172043018</v>
          </cell>
          <cell r="FB6">
            <v>2.5743771121351764</v>
          </cell>
          <cell r="FC6">
            <v>2.6169363690476195</v>
          </cell>
          <cell r="FD6">
            <v>2.6483771121351767</v>
          </cell>
          <cell r="FE6">
            <v>2.6617975238095233</v>
          </cell>
          <cell r="FF6">
            <v>2.5229769585253456</v>
          </cell>
          <cell r="FG6">
            <v>2.9781156904761907</v>
          </cell>
          <cell r="FH6">
            <v>2.4290130568356374</v>
          </cell>
          <cell r="FI6">
            <v>3.0440821121351771</v>
          </cell>
          <cell r="FJ6">
            <v>2.5934111111111111</v>
          </cell>
          <cell r="FK6">
            <v>2.7038827726574506</v>
          </cell>
          <cell r="FL6">
            <v>2.8008950873015874</v>
          </cell>
          <cell r="FM6">
            <v>3.3207700614439322</v>
          </cell>
          <cell r="FN6">
            <v>2.969591397849463</v>
          </cell>
          <cell r="FO6">
            <v>3.0582944827586207</v>
          </cell>
          <cell r="FP6">
            <v>2.9530545314900154</v>
          </cell>
          <cell r="FQ6">
            <v>3.3932847301587299</v>
          </cell>
          <cell r="FR6">
            <v>3.1882048003072199</v>
          </cell>
          <cell r="FS6">
            <v>3.1398579365079367</v>
          </cell>
          <cell r="FT6">
            <v>3.1680850307219668</v>
          </cell>
          <cell r="FU6">
            <v>3.6860299923195088</v>
          </cell>
          <cell r="FV6">
            <v>3.5289891428571427</v>
          </cell>
          <cell r="FW6">
            <v>3.6889268586789559</v>
          </cell>
          <cell r="FX6">
            <v>3.7133772063492065</v>
          </cell>
          <cell r="FY6">
            <v>4.2295353302611369</v>
          </cell>
          <cell r="FZ6">
            <v>3.9662903149001538</v>
          </cell>
          <cell r="GA6">
            <v>3.9959403741496606</v>
          </cell>
          <cell r="GB6">
            <v>4.0841243855606759</v>
          </cell>
          <cell r="GC6">
            <v>4.4380579206349209</v>
          </cell>
          <cell r="GD6">
            <v>4.1492926267281103</v>
          </cell>
          <cell r="GE6">
            <v>4.0683854761904765</v>
          </cell>
        </row>
        <row r="7">
          <cell r="B7">
            <v>36.6491072911139</v>
          </cell>
          <cell r="C7">
            <v>64.755283636488343</v>
          </cell>
          <cell r="D7">
            <v>99.046380691244252</v>
          </cell>
          <cell r="E7">
            <v>97.031719113997084</v>
          </cell>
          <cell r="F7">
            <v>95.211440137876451</v>
          </cell>
          <cell r="G7">
            <v>98.207676140319336</v>
          </cell>
          <cell r="H7">
            <v>99.285874225806452</v>
          </cell>
          <cell r="I7">
            <v>101.61685920122886</v>
          </cell>
          <cell r="J7">
            <v>107.05276041837733</v>
          </cell>
          <cell r="K7">
            <v>104.30677625517851</v>
          </cell>
          <cell r="L7">
            <v>101.97773634126982</v>
          </cell>
          <cell r="M7">
            <v>105.0848346390169</v>
          </cell>
          <cell r="N7">
            <v>101.32384605222734</v>
          </cell>
          <cell r="O7">
            <v>107.45803254251702</v>
          </cell>
          <cell r="P7">
            <v>112.85818411981568</v>
          </cell>
          <cell r="Q7">
            <v>105.86091603200671</v>
          </cell>
          <cell r="R7">
            <v>112.02717967741934</v>
          </cell>
          <cell r="S7">
            <v>110.31738115873014</v>
          </cell>
          <cell r="T7">
            <v>111.28441665898617</v>
          </cell>
          <cell r="U7">
            <v>117.74885566471163</v>
          </cell>
          <cell r="V7">
            <v>120.10984111599869</v>
          </cell>
          <cell r="W7">
            <v>113.2617636328725</v>
          </cell>
          <cell r="X7">
            <v>116.91469689414885</v>
          </cell>
          <cell r="Y7">
            <v>112.73130287250386</v>
          </cell>
          <cell r="Z7">
            <v>110.38864526788623</v>
          </cell>
          <cell r="AA7">
            <v>123.26447419986454</v>
          </cell>
          <cell r="AB7">
            <v>123.27946976516316</v>
          </cell>
          <cell r="AC7">
            <v>110.94076276369688</v>
          </cell>
          <cell r="AD7">
            <v>113.74463233347299</v>
          </cell>
          <cell r="AE7">
            <v>117.13497312663502</v>
          </cell>
          <cell r="AF7">
            <v>113.64865176977143</v>
          </cell>
          <cell r="AG7">
            <v>118.59882880370527</v>
          </cell>
          <cell r="AH7">
            <v>119.34741489810547</v>
          </cell>
          <cell r="AI7">
            <v>122.05897399944141</v>
          </cell>
          <cell r="AJ7">
            <v>124.8824119666015</v>
          </cell>
          <cell r="AK7">
            <v>113.97007169040637</v>
          </cell>
          <cell r="AL7">
            <v>112.31454802494994</v>
          </cell>
          <cell r="AM7">
            <v>117.64095118954523</v>
          </cell>
          <cell r="AN7">
            <v>108.24094239328771</v>
          </cell>
          <cell r="AO7">
            <v>122.18744540059582</v>
          </cell>
          <cell r="AP7">
            <v>113.62419997351046</v>
          </cell>
          <cell r="AQ7">
            <v>114.39108921565889</v>
          </cell>
          <cell r="AR7">
            <v>114.3431280770842</v>
          </cell>
          <cell r="AS7">
            <v>110.79690694642275</v>
          </cell>
          <cell r="AT7">
            <v>118.55124241930737</v>
          </cell>
          <cell r="AU7">
            <v>124.25397937650234</v>
          </cell>
          <cell r="AV7">
            <v>120.73478263547828</v>
          </cell>
          <cell r="AW7">
            <v>117.54817436093654</v>
          </cell>
          <cell r="AX7">
            <v>114.48164730609318</v>
          </cell>
          <cell r="AY7">
            <v>119.66498838934106</v>
          </cell>
          <cell r="AZ7">
            <v>116.67117241017547</v>
          </cell>
          <cell r="BA7">
            <v>117.48241653482195</v>
          </cell>
          <cell r="BB7">
            <v>117.38910901611506</v>
          </cell>
          <cell r="BC7">
            <v>108.92567136770145</v>
          </cell>
          <cell r="BD7">
            <v>120.46970360540894</v>
          </cell>
          <cell r="BE7">
            <v>116.63087247307172</v>
          </cell>
          <cell r="BF7">
            <v>124.12733466735511</v>
          </cell>
          <cell r="BG7">
            <v>121.57055925298141</v>
          </cell>
          <cell r="BH7">
            <v>116.30119834906669</v>
          </cell>
          <cell r="BI7">
            <v>118.95895459851975</v>
          </cell>
          <cell r="BJ7">
            <v>110.92857524787041</v>
          </cell>
          <cell r="BK7">
            <v>122.39182277308969</v>
          </cell>
          <cell r="BL7">
            <v>116.70107605083089</v>
          </cell>
          <cell r="BM7">
            <v>118.8351462877778</v>
          </cell>
          <cell r="BN7">
            <v>113.74627668788112</v>
          </cell>
          <cell r="BO7">
            <v>114.49671842058838</v>
          </cell>
          <cell r="BP7">
            <v>121.24785812572732</v>
          </cell>
          <cell r="BQ7">
            <v>118.2914448498813</v>
          </cell>
          <cell r="BR7">
            <v>126.64944207125268</v>
          </cell>
          <cell r="BS7">
            <v>120.26139517617555</v>
          </cell>
          <cell r="BT7">
            <v>114.37695719990408</v>
          </cell>
          <cell r="BU7">
            <v>114.16968396820451</v>
          </cell>
          <cell r="BV7">
            <v>103.157284879777</v>
          </cell>
          <cell r="BW7">
            <v>107.92048097362893</v>
          </cell>
          <cell r="BX7">
            <v>90.309954804618798</v>
          </cell>
          <cell r="BY7">
            <v>110.33663475879347</v>
          </cell>
          <cell r="BZ7">
            <v>112.97346158435042</v>
          </cell>
          <cell r="CA7">
            <v>112.8941642439259</v>
          </cell>
          <cell r="CB7">
            <v>104.90253134176325</v>
          </cell>
          <cell r="CC7">
            <v>125.39685769995344</v>
          </cell>
          <cell r="CD7">
            <v>124.4480971191016</v>
          </cell>
          <cell r="CE7">
            <v>117.62586890590698</v>
          </cell>
          <cell r="CF7">
            <v>119.71007170553834</v>
          </cell>
          <cell r="CG7">
            <v>120.16831723378483</v>
          </cell>
          <cell r="CH7">
            <v>108.58055758251176</v>
          </cell>
          <cell r="CI7">
            <v>123.30840348630711</v>
          </cell>
          <cell r="CJ7">
            <v>116.94381910814131</v>
          </cell>
          <cell r="CK7">
            <v>112.52788243524087</v>
          </cell>
          <cell r="CL7">
            <v>111.45521952961876</v>
          </cell>
          <cell r="CM7">
            <v>116.25338154422008</v>
          </cell>
          <cell r="CN7">
            <v>114.70423615746404</v>
          </cell>
          <cell r="CO7">
            <v>119.59103543440861</v>
          </cell>
          <cell r="CP7">
            <v>122.27943213460318</v>
          </cell>
          <cell r="CQ7">
            <v>116.80985264332728</v>
          </cell>
          <cell r="CR7">
            <v>119.82021534191688</v>
          </cell>
          <cell r="CS7">
            <v>115.8959646138249</v>
          </cell>
          <cell r="CT7">
            <v>111.48374330138248</v>
          </cell>
          <cell r="CU7">
            <v>122.18755273231291</v>
          </cell>
          <cell r="CV7">
            <v>117.10881291367129</v>
          </cell>
          <cell r="CW7">
            <v>119.42313714218868</v>
          </cell>
          <cell r="CX7">
            <v>115.79680903010753</v>
          </cell>
          <cell r="CY7">
            <v>118.71112038542942</v>
          </cell>
          <cell r="CZ7">
            <v>116.43666820357494</v>
          </cell>
          <cell r="DA7">
            <v>124.69053940929106</v>
          </cell>
          <cell r="DB7">
            <v>124.10900829973095</v>
          </cell>
          <cell r="DC7">
            <v>124.51329128482055</v>
          </cell>
          <cell r="DD7">
            <v>124.85719395127867</v>
          </cell>
          <cell r="DE7">
            <v>120.77100606541916</v>
          </cell>
          <cell r="DF7">
            <v>116.35779909103941</v>
          </cell>
          <cell r="DG7">
            <v>127.33500343926724</v>
          </cell>
          <cell r="DH7">
            <v>121.44592919441317</v>
          </cell>
          <cell r="DI7">
            <v>121.5175727594945</v>
          </cell>
          <cell r="DJ7">
            <v>124.65068412005769</v>
          </cell>
          <cell r="DK7">
            <v>120.40213885347298</v>
          </cell>
          <cell r="DL7">
            <v>125.18036792634173</v>
          </cell>
          <cell r="DM7">
            <v>129.74743997128894</v>
          </cell>
          <cell r="DN7">
            <v>127.40991748638176</v>
          </cell>
          <cell r="DO7">
            <v>126.83996572525253</v>
          </cell>
          <cell r="DP7">
            <v>127.19017876684333</v>
          </cell>
          <cell r="DQ7">
            <v>128.82446943319835</v>
          </cell>
          <cell r="DR7">
            <v>120.10084068293069</v>
          </cell>
          <cell r="DS7">
            <v>128.44804260358748</v>
          </cell>
          <cell r="DT7">
            <v>103.62507626364565</v>
          </cell>
          <cell r="DU7">
            <v>69.508251345321412</v>
          </cell>
          <cell r="DV7">
            <v>86.958771030222294</v>
          </cell>
          <cell r="DW7">
            <v>98.712618978660359</v>
          </cell>
          <cell r="DX7">
            <v>106.35474964184705</v>
          </cell>
          <cell r="DY7">
            <v>106.41930373767164</v>
          </cell>
          <cell r="DZ7">
            <v>118.56185616587348</v>
          </cell>
          <cell r="EA7">
            <v>120.61258960723362</v>
          </cell>
          <cell r="EB7">
            <v>116.51898396492577</v>
          </cell>
          <cell r="EC7">
            <v>120.92433964620398</v>
          </cell>
          <cell r="ED7">
            <v>110.8433556441465</v>
          </cell>
          <cell r="EE7">
            <v>126.29718232175274</v>
          </cell>
          <cell r="EF7">
            <v>131.00319793464601</v>
          </cell>
          <cell r="EG7">
            <v>119.12059111965274</v>
          </cell>
          <cell r="EH7">
            <v>92.601056077177304</v>
          </cell>
          <cell r="EI7">
            <v>125.95258816312902</v>
          </cell>
          <cell r="EJ7">
            <v>131.95529549129083</v>
          </cell>
          <cell r="EK7">
            <v>130.0078660114975</v>
          </cell>
          <cell r="EL7">
            <v>138.77063283379417</v>
          </cell>
          <cell r="EM7">
            <v>134.47313241051066</v>
          </cell>
          <cell r="EN7">
            <v>139.72808621303173</v>
          </cell>
          <cell r="EO7">
            <v>140.8154720789415</v>
          </cell>
          <cell r="EP7">
            <v>127.65227268770657</v>
          </cell>
          <cell r="EQ7">
            <v>145.16884731513207</v>
          </cell>
          <cell r="ER7">
            <v>147.19924722221754</v>
          </cell>
          <cell r="ES7">
            <v>139.55932970096123</v>
          </cell>
          <cell r="ET7">
            <v>137.47586582786391</v>
          </cell>
          <cell r="EU7">
            <v>141.51832962213794</v>
          </cell>
          <cell r="EV7">
            <v>139.13609106619188</v>
          </cell>
          <cell r="EW7">
            <v>146.49572972748686</v>
          </cell>
          <cell r="EX7">
            <v>151.15176697543404</v>
          </cell>
          <cell r="EY7">
            <v>142.51637491318724</v>
          </cell>
          <cell r="EZ7">
            <v>145.35716993909139</v>
          </cell>
          <cell r="FA7">
            <v>146.01985519005257</v>
          </cell>
          <cell r="FB7">
            <v>130.73156588907509</v>
          </cell>
          <cell r="FC7">
            <v>150.20162320518116</v>
          </cell>
          <cell r="FD7">
            <v>144.86253528185074</v>
          </cell>
          <cell r="FE7">
            <v>140.43496488488336</v>
          </cell>
          <cell r="FF7">
            <v>143.94779347052088</v>
          </cell>
          <cell r="FG7">
            <v>142.37159396703763</v>
          </cell>
          <cell r="FH7">
            <v>142.4763803092678</v>
          </cell>
          <cell r="FI7">
            <v>148.81793778961969</v>
          </cell>
          <cell r="FJ7">
            <v>151.54512747723177</v>
          </cell>
          <cell r="FK7">
            <v>144.22876331498398</v>
          </cell>
          <cell r="FL7">
            <v>145.95400583436202</v>
          </cell>
          <cell r="FM7">
            <v>143.22081981473724</v>
          </cell>
          <cell r="FN7">
            <v>138.90133146862638</v>
          </cell>
          <cell r="FO7">
            <v>148.11062442113217</v>
          </cell>
          <cell r="FP7">
            <v>136.95067540555488</v>
          </cell>
          <cell r="FQ7">
            <v>152.7930451595347</v>
          </cell>
          <cell r="FR7">
            <v>142.68650463286016</v>
          </cell>
          <cell r="FS7">
            <v>141.14739924525858</v>
          </cell>
          <cell r="FT7">
            <v>147.82058464156313</v>
          </cell>
          <cell r="FU7">
            <v>144.33516974417913</v>
          </cell>
          <cell r="FV7">
            <v>140.72528825201442</v>
          </cell>
          <cell r="FW7">
            <v>150.51645811834439</v>
          </cell>
          <cell r="FX7">
            <v>154.45475068285833</v>
          </cell>
          <cell r="FY7">
            <v>148.52039201684508</v>
          </cell>
          <cell r="FZ7">
            <v>149.54456332649062</v>
          </cell>
          <cell r="GA7">
            <v>150.6457141800357</v>
          </cell>
          <cell r="GB7">
            <v>151.0587312592032</v>
          </cell>
          <cell r="GC7">
            <v>149.93695176203033</v>
          </cell>
          <cell r="GD7">
            <v>151.15689706163008</v>
          </cell>
          <cell r="GE7">
            <v>141.3216861561842</v>
          </cell>
        </row>
        <row r="8">
          <cell r="B8">
            <v>7.2981760260025048</v>
          </cell>
          <cell r="C8">
            <v>14.361479338972433</v>
          </cell>
          <cell r="D8">
            <v>17.534149255952382</v>
          </cell>
          <cell r="E8">
            <v>17.377034030388465</v>
          </cell>
          <cell r="F8">
            <v>16.431077114661658</v>
          </cell>
          <cell r="G8">
            <v>20.307521828007516</v>
          </cell>
          <cell r="H8">
            <v>16.29342247807017</v>
          </cell>
          <cell r="I8">
            <v>20.002232714599</v>
          </cell>
          <cell r="J8">
            <v>18.325236998746878</v>
          </cell>
          <cell r="K8">
            <v>18.941513204887219</v>
          </cell>
          <cell r="L8">
            <v>17.571398112468675</v>
          </cell>
          <cell r="M8">
            <v>20.631527725563913</v>
          </cell>
          <cell r="N8">
            <v>19.910299271616545</v>
          </cell>
          <cell r="O8">
            <v>15.114858466478696</v>
          </cell>
          <cell r="P8">
            <v>23.044356187343357</v>
          </cell>
          <cell r="Q8">
            <v>18.304322572055138</v>
          </cell>
          <cell r="R8">
            <v>18.14974169799499</v>
          </cell>
          <cell r="S8">
            <v>18.635057369987475</v>
          </cell>
          <cell r="T8">
            <v>19.566483873746876</v>
          </cell>
          <cell r="U8">
            <v>19.27860496553884</v>
          </cell>
          <cell r="V8">
            <v>20.438525634398495</v>
          </cell>
          <cell r="W8">
            <v>19.525873723370918</v>
          </cell>
          <cell r="X8">
            <v>19.632041470864664</v>
          </cell>
          <cell r="Y8">
            <v>22.362784328007496</v>
          </cell>
          <cell r="Z8">
            <v>20.428691799812036</v>
          </cell>
          <cell r="AA8">
            <v>20.383700853696741</v>
          </cell>
          <cell r="AB8">
            <v>20.122911168546374</v>
          </cell>
          <cell r="AC8">
            <v>19.708256265664165</v>
          </cell>
          <cell r="AD8">
            <v>20.214388479010029</v>
          </cell>
          <cell r="AE8">
            <v>20.970869995300742</v>
          </cell>
          <cell r="AF8">
            <v>20.556246843671694</v>
          </cell>
          <cell r="AG8">
            <v>22.473042645676685</v>
          </cell>
          <cell r="AH8">
            <v>20.529355419799497</v>
          </cell>
          <cell r="AI8">
            <v>20.833456132518812</v>
          </cell>
          <cell r="AJ8">
            <v>21.40311094924812</v>
          </cell>
          <cell r="AK8">
            <v>26.539371303258143</v>
          </cell>
          <cell r="AL8">
            <v>21.178528109335847</v>
          </cell>
          <cell r="AM8">
            <v>19.512394595864663</v>
          </cell>
          <cell r="AN8">
            <v>20.603507644110273</v>
          </cell>
          <cell r="AO8">
            <v>20.551377835213025</v>
          </cell>
          <cell r="AP8">
            <v>21.806402561090231</v>
          </cell>
          <cell r="AQ8">
            <v>21.443864035087682</v>
          </cell>
          <cell r="AR8">
            <v>23.925415006265638</v>
          </cell>
          <cell r="AS8">
            <v>23.201747008145357</v>
          </cell>
          <cell r="AT8">
            <v>21.208925164473683</v>
          </cell>
          <cell r="AU8">
            <v>22.481258372493741</v>
          </cell>
          <cell r="AV8">
            <v>21.622866580513776</v>
          </cell>
          <cell r="AW8">
            <v>22.454885346177953</v>
          </cell>
          <cell r="AX8">
            <v>22.238913424185448</v>
          </cell>
          <cell r="AY8">
            <v>20.449412907268169</v>
          </cell>
          <cell r="AZ8">
            <v>21.607570567042607</v>
          </cell>
          <cell r="BA8">
            <v>21.011708121867169</v>
          </cell>
          <cell r="BB8">
            <v>22.453172932330823</v>
          </cell>
          <cell r="BC8">
            <v>21.693435189536345</v>
          </cell>
          <cell r="BD8">
            <v>23.932337045739345</v>
          </cell>
          <cell r="BE8">
            <v>23.50050117481204</v>
          </cell>
          <cell r="BF8">
            <v>22.936639982769421</v>
          </cell>
          <cell r="BG8">
            <v>24.148780521616544</v>
          </cell>
          <cell r="BH8">
            <v>23.049653352130331</v>
          </cell>
          <cell r="BI8">
            <v>25.66819598997494</v>
          </cell>
          <cell r="BJ8">
            <v>23.074089559837105</v>
          </cell>
          <cell r="BK8">
            <v>22.631545817669192</v>
          </cell>
          <cell r="BL8">
            <v>23.497551472431091</v>
          </cell>
          <cell r="BM8">
            <v>23.654139951441099</v>
          </cell>
          <cell r="BN8">
            <v>23.472694916979954</v>
          </cell>
          <cell r="BO8">
            <v>23.937385620300741</v>
          </cell>
          <cell r="BP8">
            <v>26.695199114974955</v>
          </cell>
          <cell r="BQ8">
            <v>24.716181704260642</v>
          </cell>
          <cell r="BR8">
            <v>23.522193436716783</v>
          </cell>
          <cell r="BS8">
            <v>28.440402921365944</v>
          </cell>
          <cell r="BT8">
            <v>24.682269963972441</v>
          </cell>
          <cell r="BU8">
            <v>26.717760964912269</v>
          </cell>
          <cell r="BV8">
            <v>24.960958521303297</v>
          </cell>
          <cell r="BW8">
            <v>23.86197926848369</v>
          </cell>
          <cell r="BX8">
            <v>24.903585878759412</v>
          </cell>
          <cell r="BY8">
            <v>24.375865476190466</v>
          </cell>
          <cell r="BZ8">
            <v>24.915196734022576</v>
          </cell>
          <cell r="CA8">
            <v>24.511532166353369</v>
          </cell>
          <cell r="CB8">
            <v>26.822195050125327</v>
          </cell>
          <cell r="CC8">
            <v>25.574028876879712</v>
          </cell>
          <cell r="CD8">
            <v>24.885324584899745</v>
          </cell>
          <cell r="CE8">
            <v>25.606816995614043</v>
          </cell>
          <cell r="CF8">
            <v>22.83053916040102</v>
          </cell>
          <cell r="CG8">
            <v>26.556815068922333</v>
          </cell>
          <cell r="CH8">
            <v>25.350699342105269</v>
          </cell>
          <cell r="CI8">
            <v>23.850550908521321</v>
          </cell>
          <cell r="CJ8">
            <v>25.172268248746885</v>
          </cell>
          <cell r="CK8">
            <v>22.053790272556391</v>
          </cell>
          <cell r="CL8">
            <v>27.737583012218028</v>
          </cell>
          <cell r="CM8">
            <v>25.548420786340856</v>
          </cell>
          <cell r="CN8">
            <v>26.566845668859656</v>
          </cell>
          <cell r="CO8">
            <v>27.965668084273169</v>
          </cell>
          <cell r="CP8">
            <v>23.75557072368424</v>
          </cell>
          <cell r="CQ8">
            <v>22.51214429041352</v>
          </cell>
          <cell r="CR8">
            <v>22.739038056077682</v>
          </cell>
          <cell r="CS8">
            <v>27.313110518483718</v>
          </cell>
          <cell r="CT8">
            <v>26.254720206766926</v>
          </cell>
          <cell r="CU8">
            <v>25.405996483395999</v>
          </cell>
          <cell r="CV8">
            <v>27.383935792606518</v>
          </cell>
          <cell r="CW8">
            <v>24.824601629072671</v>
          </cell>
          <cell r="CX8">
            <v>26.477891604010011</v>
          </cell>
          <cell r="CY8">
            <v>25.51984436873434</v>
          </cell>
          <cell r="CZ8">
            <v>27.971353117167972</v>
          </cell>
          <cell r="DA8">
            <v>30.28210816102758</v>
          </cell>
          <cell r="DB8">
            <v>29.225065953947372</v>
          </cell>
          <cell r="DC8">
            <v>30.782695708020057</v>
          </cell>
          <cell r="DD8">
            <v>30.155660604636605</v>
          </cell>
          <cell r="DE8">
            <v>37.410453837719288</v>
          </cell>
          <cell r="DF8">
            <v>31.487168327067668</v>
          </cell>
          <cell r="DG8">
            <v>26.687563502506254</v>
          </cell>
          <cell r="DH8">
            <v>29.769562218045113</v>
          </cell>
          <cell r="DI8">
            <v>29.565611536654121</v>
          </cell>
          <cell r="DJ8">
            <v>30.705623989661667</v>
          </cell>
          <cell r="DK8">
            <v>30.737269799498737</v>
          </cell>
          <cell r="DL8">
            <v>33.409132135025047</v>
          </cell>
          <cell r="DM8">
            <v>32.447839622493746</v>
          </cell>
          <cell r="DN8">
            <v>31.097107855576436</v>
          </cell>
          <cell r="DO8">
            <v>32.913805458959907</v>
          </cell>
          <cell r="DP8">
            <v>30.698947994987478</v>
          </cell>
          <cell r="DQ8">
            <v>30.181392395050157</v>
          </cell>
          <cell r="DR8">
            <v>32.621565640664194</v>
          </cell>
          <cell r="DS8">
            <v>27.357999772869675</v>
          </cell>
          <cell r="DT8">
            <v>20.768637218045114</v>
          </cell>
          <cell r="DU8">
            <v>5.0186973214285713</v>
          </cell>
          <cell r="DV8">
            <v>6.8483868029448605</v>
          </cell>
          <cell r="DW8">
            <v>5.2175287750626591</v>
          </cell>
          <cell r="DX8">
            <v>5.8177236607142859</v>
          </cell>
          <cell r="DY8">
            <v>6.4064315084586481</v>
          </cell>
          <cell r="DZ8">
            <v>7.5150815554511281</v>
          </cell>
          <cell r="EA8">
            <v>11.134291392543863</v>
          </cell>
          <cell r="EB8">
            <v>13.753338455513783</v>
          </cell>
          <cell r="EC8">
            <v>20.531241431704274</v>
          </cell>
          <cell r="ED8">
            <v>22.396411732456148</v>
          </cell>
          <cell r="EE8">
            <v>19.135488784461153</v>
          </cell>
          <cell r="EF8">
            <v>19.609758717105265</v>
          </cell>
          <cell r="EG8">
            <v>22.215267395050127</v>
          </cell>
          <cell r="EH8">
            <v>22.69851762218045</v>
          </cell>
          <cell r="EI8">
            <v>26.417517630012519</v>
          </cell>
          <cell r="EJ8">
            <v>29.93523594924811</v>
          </cell>
          <cell r="EK8">
            <v>30.402793436716799</v>
          </cell>
          <cell r="EL8">
            <v>30.757852052005017</v>
          </cell>
          <cell r="EM8">
            <v>32.955564426691751</v>
          </cell>
          <cell r="EN8">
            <v>33.237919392230559</v>
          </cell>
          <cell r="EO8">
            <v>41.467620073621546</v>
          </cell>
          <cell r="EP8">
            <v>37.609541047932325</v>
          </cell>
          <cell r="EQ8">
            <v>35.267491337719278</v>
          </cell>
          <cell r="ER8">
            <v>39.504722626879719</v>
          </cell>
          <cell r="ES8">
            <v>36.672611536654131</v>
          </cell>
          <cell r="ET8">
            <v>36.713685017230603</v>
          </cell>
          <cell r="EU8">
            <v>35.034400775375921</v>
          </cell>
          <cell r="EV8">
            <v>35.151780106516306</v>
          </cell>
          <cell r="EW8">
            <v>43.842130874060132</v>
          </cell>
          <cell r="EX8">
            <v>42.237174396929838</v>
          </cell>
          <cell r="EY8">
            <v>36.277737037907272</v>
          </cell>
          <cell r="EZ8">
            <v>27.619227678571438</v>
          </cell>
          <cell r="FA8">
            <v>32.792816846804513</v>
          </cell>
          <cell r="FB8">
            <v>35.636224992167918</v>
          </cell>
          <cell r="FC8">
            <v>33.377578242481206</v>
          </cell>
          <cell r="FD8">
            <v>42.359576660400997</v>
          </cell>
          <cell r="FE8">
            <v>30.09121985432331</v>
          </cell>
          <cell r="FF8">
            <v>56.716255302318295</v>
          </cell>
          <cell r="FG8">
            <v>44.670305827067665</v>
          </cell>
          <cell r="FH8">
            <v>28.668228939536341</v>
          </cell>
          <cell r="FI8">
            <v>32.705740084586473</v>
          </cell>
          <cell r="FJ8">
            <v>31.667927263471185</v>
          </cell>
          <cell r="FK8">
            <v>20.76911112155388</v>
          </cell>
          <cell r="FL8">
            <v>31.084587562656647</v>
          </cell>
          <cell r="FM8">
            <v>17.527216799812024</v>
          </cell>
          <cell r="FN8">
            <v>31.851279902882208</v>
          </cell>
          <cell r="FO8">
            <v>16.925265460526315</v>
          </cell>
          <cell r="FP8">
            <v>27.232250681390973</v>
          </cell>
          <cell r="FQ8">
            <v>20.459908756265669</v>
          </cell>
          <cell r="FR8">
            <v>34.256392919799502</v>
          </cell>
          <cell r="FS8">
            <v>26.171728312969929</v>
          </cell>
          <cell r="FT8">
            <v>21.308259672619052</v>
          </cell>
          <cell r="FU8">
            <v>10.198259257518794</v>
          </cell>
          <cell r="FV8">
            <v>23.48746253132833</v>
          </cell>
          <cell r="FW8">
            <v>9.921519274749377</v>
          </cell>
          <cell r="FX8">
            <v>15.323688753132837</v>
          </cell>
          <cell r="FY8">
            <v>43.158894235588974</v>
          </cell>
          <cell r="FZ8">
            <v>15.930427545426063</v>
          </cell>
          <cell r="GA8">
            <v>31.868245950814547</v>
          </cell>
          <cell r="GB8">
            <v>26.274395238095241</v>
          </cell>
          <cell r="GC8">
            <v>26.48634816729324</v>
          </cell>
          <cell r="GD8">
            <v>27.335254534774435</v>
          </cell>
          <cell r="GE8">
            <v>14.800256962719308</v>
          </cell>
        </row>
      </sheetData>
      <sheetData sheetId="1">
        <row r="4">
          <cell r="B4">
            <v>40179</v>
          </cell>
          <cell r="C4">
            <v>40210</v>
          </cell>
          <cell r="D4">
            <v>40238</v>
          </cell>
          <cell r="E4">
            <v>40269</v>
          </cell>
          <cell r="F4">
            <v>40299</v>
          </cell>
          <cell r="G4">
            <v>40330</v>
          </cell>
          <cell r="H4">
            <v>40360</v>
          </cell>
          <cell r="I4">
            <v>40391</v>
          </cell>
          <cell r="J4">
            <v>40422</v>
          </cell>
          <cell r="K4">
            <v>40452</v>
          </cell>
          <cell r="L4">
            <v>40483</v>
          </cell>
          <cell r="M4">
            <v>40513</v>
          </cell>
          <cell r="N4">
            <v>40544</v>
          </cell>
          <cell r="O4">
            <v>40575</v>
          </cell>
          <cell r="P4">
            <v>40603</v>
          </cell>
          <cell r="Q4">
            <v>40634</v>
          </cell>
          <cell r="R4">
            <v>40664</v>
          </cell>
          <cell r="S4">
            <v>40695</v>
          </cell>
          <cell r="T4">
            <v>40725</v>
          </cell>
          <cell r="U4">
            <v>40756</v>
          </cell>
          <cell r="V4">
            <v>40787</v>
          </cell>
          <cell r="W4">
            <v>40817</v>
          </cell>
          <cell r="X4">
            <v>40848</v>
          </cell>
          <cell r="Y4">
            <v>40878</v>
          </cell>
          <cell r="Z4">
            <v>40909</v>
          </cell>
          <cell r="AA4">
            <v>40940</v>
          </cell>
          <cell r="AB4">
            <v>40969</v>
          </cell>
          <cell r="AC4">
            <v>41000</v>
          </cell>
          <cell r="AD4">
            <v>41030</v>
          </cell>
          <cell r="AE4">
            <v>41061</v>
          </cell>
          <cell r="AF4">
            <v>41091</v>
          </cell>
          <cell r="AG4">
            <v>41122</v>
          </cell>
          <cell r="AH4">
            <v>41153</v>
          </cell>
          <cell r="AI4">
            <v>41183</v>
          </cell>
          <cell r="AJ4">
            <v>41214</v>
          </cell>
          <cell r="AK4">
            <v>41244</v>
          </cell>
          <cell r="AL4">
            <v>41275</v>
          </cell>
          <cell r="AM4">
            <v>41306</v>
          </cell>
          <cell r="AN4">
            <v>41334</v>
          </cell>
          <cell r="AO4">
            <v>41365</v>
          </cell>
          <cell r="AP4">
            <v>41395</v>
          </cell>
          <cell r="AQ4">
            <v>41426</v>
          </cell>
          <cell r="AR4">
            <v>41456</v>
          </cell>
          <cell r="AS4">
            <v>41487</v>
          </cell>
          <cell r="AT4">
            <v>41518</v>
          </cell>
          <cell r="AU4">
            <v>41548</v>
          </cell>
          <cell r="AV4">
            <v>41579</v>
          </cell>
          <cell r="AW4">
            <v>41609</v>
          </cell>
          <cell r="AX4">
            <v>41640</v>
          </cell>
          <cell r="AY4">
            <v>41671</v>
          </cell>
          <cell r="AZ4">
            <v>41699</v>
          </cell>
          <cell r="BA4">
            <v>41730</v>
          </cell>
          <cell r="BB4">
            <v>41760</v>
          </cell>
          <cell r="BC4">
            <v>41791</v>
          </cell>
          <cell r="BD4">
            <v>41821</v>
          </cell>
          <cell r="BE4">
            <v>41852</v>
          </cell>
          <cell r="BF4">
            <v>41883</v>
          </cell>
          <cell r="BG4">
            <v>41913</v>
          </cell>
          <cell r="BH4">
            <v>41944</v>
          </cell>
          <cell r="BI4">
            <v>41974</v>
          </cell>
          <cell r="BJ4">
            <v>42005</v>
          </cell>
          <cell r="BK4">
            <v>42036</v>
          </cell>
          <cell r="BL4">
            <v>42064</v>
          </cell>
          <cell r="BM4">
            <v>42095</v>
          </cell>
          <cell r="BN4">
            <v>42125</v>
          </cell>
          <cell r="BO4">
            <v>42156</v>
          </cell>
          <cell r="BP4">
            <v>42186</v>
          </cell>
          <cell r="BQ4">
            <v>42217</v>
          </cell>
          <cell r="BR4">
            <v>42248</v>
          </cell>
          <cell r="BS4">
            <v>42278</v>
          </cell>
          <cell r="BT4">
            <v>42309</v>
          </cell>
          <cell r="BU4">
            <v>42339</v>
          </cell>
          <cell r="BV4">
            <v>42370</v>
          </cell>
          <cell r="BW4">
            <v>42401</v>
          </cell>
          <cell r="BX4">
            <v>42430</v>
          </cell>
          <cell r="BY4">
            <v>42461</v>
          </cell>
          <cell r="BZ4">
            <v>42491</v>
          </cell>
          <cell r="CA4">
            <v>42522</v>
          </cell>
          <cell r="CB4">
            <v>42552</v>
          </cell>
          <cell r="CC4">
            <v>42583</v>
          </cell>
          <cell r="CD4">
            <v>42614</v>
          </cell>
          <cell r="CE4">
            <v>42644</v>
          </cell>
          <cell r="CF4">
            <v>42675</v>
          </cell>
          <cell r="CG4">
            <v>42705</v>
          </cell>
          <cell r="CH4">
            <v>42736</v>
          </cell>
          <cell r="CI4">
            <v>42767</v>
          </cell>
          <cell r="CJ4">
            <v>42795</v>
          </cell>
          <cell r="CK4">
            <v>42826</v>
          </cell>
          <cell r="CL4">
            <v>42856</v>
          </cell>
          <cell r="CM4">
            <v>42887</v>
          </cell>
          <cell r="CN4">
            <v>42917</v>
          </cell>
          <cell r="CO4">
            <v>42948</v>
          </cell>
          <cell r="CP4">
            <v>42979</v>
          </cell>
          <cell r="CQ4">
            <v>43009</v>
          </cell>
          <cell r="CR4">
            <v>43040</v>
          </cell>
          <cell r="CS4">
            <v>43070</v>
          </cell>
          <cell r="CT4">
            <v>43101</v>
          </cell>
          <cell r="CU4">
            <v>43132</v>
          </cell>
          <cell r="CV4">
            <v>43160</v>
          </cell>
          <cell r="CW4">
            <v>43191</v>
          </cell>
          <cell r="CX4">
            <v>43221</v>
          </cell>
          <cell r="CY4">
            <v>43252</v>
          </cell>
          <cell r="CZ4">
            <v>43282</v>
          </cell>
          <cell r="DA4">
            <v>43313</v>
          </cell>
          <cell r="DB4">
            <v>43344</v>
          </cell>
          <cell r="DC4">
            <v>43374</v>
          </cell>
          <cell r="DD4">
            <v>43405</v>
          </cell>
          <cell r="DE4">
            <v>43435</v>
          </cell>
          <cell r="DF4">
            <v>43466</v>
          </cell>
          <cell r="DG4">
            <v>43497</v>
          </cell>
          <cell r="DH4">
            <v>43525</v>
          </cell>
          <cell r="DI4">
            <v>43556</v>
          </cell>
          <cell r="DJ4">
            <v>43586</v>
          </cell>
          <cell r="DK4">
            <v>43617</v>
          </cell>
          <cell r="DL4">
            <v>43647</v>
          </cell>
          <cell r="DM4">
            <v>43678</v>
          </cell>
          <cell r="DN4">
            <v>43709</v>
          </cell>
          <cell r="DO4">
            <v>43739</v>
          </cell>
          <cell r="DP4">
            <v>43770</v>
          </cell>
          <cell r="DQ4">
            <v>43800</v>
          </cell>
          <cell r="DR4">
            <v>43831</v>
          </cell>
          <cell r="DS4">
            <v>43862</v>
          </cell>
          <cell r="DT4">
            <v>43891</v>
          </cell>
          <cell r="DU4">
            <v>43922</v>
          </cell>
          <cell r="DV4">
            <v>43952</v>
          </cell>
          <cell r="DW4">
            <v>43983</v>
          </cell>
          <cell r="DX4">
            <v>44013</v>
          </cell>
          <cell r="DY4">
            <v>44044</v>
          </cell>
          <cell r="DZ4">
            <v>44075</v>
          </cell>
          <cell r="EA4">
            <v>44105</v>
          </cell>
          <cell r="EB4">
            <v>44136</v>
          </cell>
          <cell r="EC4">
            <v>44166</v>
          </cell>
          <cell r="ED4">
            <v>44197</v>
          </cell>
          <cell r="EE4">
            <v>44228</v>
          </cell>
          <cell r="EF4">
            <v>44256</v>
          </cell>
          <cell r="EG4">
            <v>44287</v>
          </cell>
          <cell r="EH4">
            <v>44317</v>
          </cell>
          <cell r="EI4">
            <v>44348</v>
          </cell>
          <cell r="EJ4">
            <v>44378</v>
          </cell>
          <cell r="EK4">
            <v>44409</v>
          </cell>
          <cell r="EL4">
            <v>44440</v>
          </cell>
          <cell r="EM4">
            <v>44470</v>
          </cell>
          <cell r="EN4">
            <v>44501</v>
          </cell>
          <cell r="EO4">
            <v>44531</v>
          </cell>
          <cell r="EP4">
            <v>44562</v>
          </cell>
          <cell r="EQ4">
            <v>44593</v>
          </cell>
          <cell r="ER4">
            <v>44621</v>
          </cell>
          <cell r="ES4">
            <v>44652</v>
          </cell>
          <cell r="ET4">
            <v>44682</v>
          </cell>
          <cell r="EU4">
            <v>44713</v>
          </cell>
          <cell r="EV4">
            <v>44743</v>
          </cell>
          <cell r="EW4">
            <v>44774</v>
          </cell>
          <cell r="EX4">
            <v>44805</v>
          </cell>
          <cell r="EY4">
            <v>44835</v>
          </cell>
          <cell r="EZ4">
            <v>44866</v>
          </cell>
          <cell r="FA4">
            <v>44896</v>
          </cell>
          <cell r="FB4">
            <v>44927</v>
          </cell>
          <cell r="FC4">
            <v>44958</v>
          </cell>
          <cell r="FD4">
            <v>44986</v>
          </cell>
          <cell r="FE4">
            <v>45017</v>
          </cell>
          <cell r="FF4">
            <v>45047</v>
          </cell>
          <cell r="FG4">
            <v>45078</v>
          </cell>
          <cell r="FH4">
            <v>45108</v>
          </cell>
          <cell r="FI4">
            <v>45139</v>
          </cell>
          <cell r="FJ4">
            <v>45170</v>
          </cell>
          <cell r="FK4">
            <v>45200</v>
          </cell>
          <cell r="FL4">
            <v>45231</v>
          </cell>
          <cell r="FM4">
            <v>45261</v>
          </cell>
          <cell r="FN4">
            <v>45292</v>
          </cell>
          <cell r="FO4">
            <v>45323</v>
          </cell>
          <cell r="FP4">
            <v>45352</v>
          </cell>
          <cell r="FQ4">
            <v>45383</v>
          </cell>
          <cell r="FR4">
            <v>45413</v>
          </cell>
          <cell r="FS4">
            <v>45444</v>
          </cell>
          <cell r="FT4">
            <v>45474</v>
          </cell>
          <cell r="FU4">
            <v>45505</v>
          </cell>
          <cell r="FV4">
            <v>45536</v>
          </cell>
          <cell r="FW4">
            <v>45566</v>
          </cell>
          <cell r="FX4">
            <v>45597</v>
          </cell>
          <cell r="FY4">
            <v>45627</v>
          </cell>
          <cell r="FZ4">
            <v>45658</v>
          </cell>
          <cell r="GA4">
            <v>45689</v>
          </cell>
          <cell r="GB4">
            <v>45717</v>
          </cell>
          <cell r="GC4">
            <v>45748</v>
          </cell>
          <cell r="GD4">
            <v>45778</v>
          </cell>
          <cell r="GE4">
            <v>45809</v>
          </cell>
        </row>
        <row r="5">
          <cell r="B5">
            <v>33.700837603686622</v>
          </cell>
          <cell r="C5">
            <v>50.391405688775514</v>
          </cell>
          <cell r="D5">
            <v>75.788593348694306</v>
          </cell>
          <cell r="E5">
            <v>72.997901277777785</v>
          </cell>
          <cell r="F5">
            <v>70.615148133640545</v>
          </cell>
          <cell r="G5">
            <v>73.545586801587305</v>
          </cell>
          <cell r="H5">
            <v>73.403080975422426</v>
          </cell>
          <cell r="I5">
            <v>72.582521505376349</v>
          </cell>
          <cell r="J5">
            <v>74.43149682539682</v>
          </cell>
          <cell r="K5">
            <v>74.075501152073741</v>
          </cell>
          <cell r="L5">
            <v>75.277610341269849</v>
          </cell>
          <cell r="M5">
            <v>83.055605660522275</v>
          </cell>
          <cell r="N5">
            <v>74.087531443932406</v>
          </cell>
          <cell r="O5">
            <v>75.232712168367343</v>
          </cell>
          <cell r="P5">
            <v>75.020995691244238</v>
          </cell>
          <cell r="Q5">
            <v>74.292599563492061</v>
          </cell>
          <cell r="R5">
            <v>75.534535514592932</v>
          </cell>
          <cell r="S5">
            <v>76.233672992063489</v>
          </cell>
          <cell r="T5">
            <v>75.770765983102933</v>
          </cell>
          <cell r="U5">
            <v>77.678026881720442</v>
          </cell>
          <cell r="V5">
            <v>78.494244999999992</v>
          </cell>
          <cell r="W5">
            <v>78.310580261136707</v>
          </cell>
          <cell r="X5">
            <v>78.999706349206349</v>
          </cell>
          <cell r="Y5">
            <v>86.320650844854072</v>
          </cell>
          <cell r="Z5">
            <v>79.497254262672811</v>
          </cell>
          <cell r="AA5">
            <v>79.325859203612481</v>
          </cell>
          <cell r="AB5">
            <v>78.654458033794171</v>
          </cell>
          <cell r="AC5">
            <v>76.264926428571428</v>
          </cell>
          <cell r="AD5">
            <v>74.856189324116741</v>
          </cell>
          <cell r="AE5">
            <v>81.155556904761895</v>
          </cell>
          <cell r="AF5">
            <v>80.846060061443922</v>
          </cell>
          <cell r="AG5">
            <v>81.774241321044556</v>
          </cell>
          <cell r="AH5">
            <v>77.798323253968263</v>
          </cell>
          <cell r="AI5">
            <v>80.053649216589861</v>
          </cell>
          <cell r="AJ5">
            <v>82.220671746031741</v>
          </cell>
          <cell r="AK5">
            <v>85.767744385560675</v>
          </cell>
          <cell r="AL5">
            <v>85.003825691244245</v>
          </cell>
          <cell r="AM5">
            <v>80.054481717687082</v>
          </cell>
          <cell r="AN5">
            <v>79.435807450076808</v>
          </cell>
          <cell r="AO5">
            <v>83.995569999999987</v>
          </cell>
          <cell r="AP5">
            <v>81.739258218125954</v>
          </cell>
          <cell r="AQ5">
            <v>82.95640946031746</v>
          </cell>
          <cell r="AR5">
            <v>83.260508840245777</v>
          </cell>
          <cell r="AS5">
            <v>81.794672956989245</v>
          </cell>
          <cell r="AT5">
            <v>81.203898595238087</v>
          </cell>
          <cell r="AU5">
            <v>85.451249147465433</v>
          </cell>
          <cell r="AV5">
            <v>85.698622166666667</v>
          </cell>
          <cell r="AW5">
            <v>94.703451582181259</v>
          </cell>
          <cell r="AX5">
            <v>86.783359447004599</v>
          </cell>
          <cell r="AY5">
            <v>87.082839260204068</v>
          </cell>
          <cell r="AZ5">
            <v>86.134689738863287</v>
          </cell>
          <cell r="BA5">
            <v>91.44924852380953</v>
          </cell>
          <cell r="BB5">
            <v>87.374612949308769</v>
          </cell>
          <cell r="BC5">
            <v>83.743958333333339</v>
          </cell>
          <cell r="BD5">
            <v>89.036587388632881</v>
          </cell>
          <cell r="BE5">
            <v>88.622568694316442</v>
          </cell>
          <cell r="BF5">
            <v>90.907096539682541</v>
          </cell>
          <cell r="BG5">
            <v>92.140854654377875</v>
          </cell>
          <cell r="BH5">
            <v>89.914426142857138</v>
          </cell>
          <cell r="BI5">
            <v>102.88630290322581</v>
          </cell>
          <cell r="BJ5">
            <v>92.968105714285713</v>
          </cell>
          <cell r="BK5">
            <v>93.671735059523812</v>
          </cell>
          <cell r="BL5">
            <v>95.494716597542251</v>
          </cell>
          <cell r="BM5">
            <v>95.437032468253975</v>
          </cell>
          <cell r="BN5">
            <v>93.773266351766509</v>
          </cell>
          <cell r="BO5">
            <v>97.880514309523804</v>
          </cell>
          <cell r="BP5">
            <v>99.862557887864824</v>
          </cell>
          <cell r="BQ5">
            <v>99.559565706605227</v>
          </cell>
          <cell r="BR5">
            <v>107.1494182857143</v>
          </cell>
          <cell r="BS5">
            <v>114.59075704301075</v>
          </cell>
          <cell r="BT5">
            <v>107.15775633333337</v>
          </cell>
          <cell r="BU5">
            <v>121.6169830261137</v>
          </cell>
          <cell r="BV5">
            <v>107.80096211981568</v>
          </cell>
          <cell r="BW5">
            <v>110.30399503284069</v>
          </cell>
          <cell r="BX5">
            <v>111.60503373271891</v>
          </cell>
          <cell r="BY5">
            <v>110.81194947619049</v>
          </cell>
          <cell r="BZ5">
            <v>110.33050668970814</v>
          </cell>
          <cell r="CA5">
            <v>109.22189561904763</v>
          </cell>
          <cell r="CB5">
            <v>110.17285761136715</v>
          </cell>
          <cell r="CC5">
            <v>113.73094122119815</v>
          </cell>
          <cell r="CD5">
            <v>112.73706611111112</v>
          </cell>
          <cell r="CE5">
            <v>112.67382387096774</v>
          </cell>
          <cell r="CF5">
            <v>113.8520412222222</v>
          </cell>
          <cell r="CG5">
            <v>125.47895867895546</v>
          </cell>
          <cell r="CH5">
            <v>109.66865735791092</v>
          </cell>
          <cell r="CI5">
            <v>114.70624068877551</v>
          </cell>
          <cell r="CJ5">
            <v>109.72999189708143</v>
          </cell>
          <cell r="CK5">
            <v>113.61026088888887</v>
          </cell>
          <cell r="CL5">
            <v>109.41564566820277</v>
          </cell>
          <cell r="CM5">
            <v>113.40700992857141</v>
          </cell>
          <cell r="CN5">
            <v>112.52071662826421</v>
          </cell>
          <cell r="CO5">
            <v>115.73390952380953</v>
          </cell>
          <cell r="CP5">
            <v>115.27396984920634</v>
          </cell>
          <cell r="CQ5">
            <v>114.42249636712749</v>
          </cell>
          <cell r="CR5">
            <v>117.00267511111112</v>
          </cell>
          <cell r="CS5">
            <v>127.47572807987713</v>
          </cell>
          <cell r="CT5">
            <v>115.73076342549923</v>
          </cell>
          <cell r="CU5">
            <v>115.78797352891158</v>
          </cell>
          <cell r="CV5">
            <v>119.25473500768049</v>
          </cell>
          <cell r="CW5">
            <v>115.60849815873017</v>
          </cell>
          <cell r="CX5">
            <v>115.38154071428573</v>
          </cell>
          <cell r="CY5">
            <v>118.37355295238095</v>
          </cell>
          <cell r="CZ5">
            <v>114.60071584485407</v>
          </cell>
          <cell r="DA5">
            <v>119.1988310138249</v>
          </cell>
          <cell r="DB5">
            <v>117.32661553968254</v>
          </cell>
          <cell r="DC5">
            <v>120.9961226497696</v>
          </cell>
          <cell r="DD5">
            <v>121.07972426190477</v>
          </cell>
          <cell r="DE5">
            <v>134.7654178110599</v>
          </cell>
          <cell r="DF5">
            <v>118.69639369431643</v>
          </cell>
          <cell r="DG5">
            <v>119.87481982993197</v>
          </cell>
          <cell r="DH5">
            <v>117.09805255760368</v>
          </cell>
          <cell r="DI5">
            <v>124.3538016031746</v>
          </cell>
          <cell r="DJ5">
            <v>123.16199645929339</v>
          </cell>
          <cell r="DK5">
            <v>127.31569920634921</v>
          </cell>
          <cell r="DL5">
            <v>126.48670198156682</v>
          </cell>
          <cell r="DM5">
            <v>129.48732190476193</v>
          </cell>
          <cell r="DN5">
            <v>125.12582443650793</v>
          </cell>
          <cell r="DO5">
            <v>131.20277827956991</v>
          </cell>
          <cell r="DP5">
            <v>129.0800752698413</v>
          </cell>
          <cell r="DQ5">
            <v>140.80982639016898</v>
          </cell>
          <cell r="DR5">
            <v>129.75393129032258</v>
          </cell>
          <cell r="DS5">
            <v>128.27040886699507</v>
          </cell>
          <cell r="DT5">
            <v>94.44902479262673</v>
          </cell>
          <cell r="DU5">
            <v>49.774246825396823</v>
          </cell>
          <cell r="DV5">
            <v>71.525095238095247</v>
          </cell>
          <cell r="DW5">
            <v>91.975211920634919</v>
          </cell>
          <cell r="DX5">
            <v>98.78369815668205</v>
          </cell>
          <cell r="DY5">
            <v>99.221670898617504</v>
          </cell>
          <cell r="DZ5">
            <v>124.12571819047621</v>
          </cell>
          <cell r="EA5">
            <v>131.89135407834101</v>
          </cell>
          <cell r="EB5">
            <v>127.48938846031744</v>
          </cell>
          <cell r="EC5">
            <v>146.95148847926268</v>
          </cell>
          <cell r="ED5">
            <v>117.27770966205837</v>
          </cell>
          <cell r="EE5">
            <v>133.35928364795919</v>
          </cell>
          <cell r="EF5">
            <v>141.86051846390168</v>
          </cell>
          <cell r="EG5">
            <v>119.74225158730158</v>
          </cell>
          <cell r="EH5">
            <v>115.42134175115208</v>
          </cell>
          <cell r="EI5">
            <v>135.27678469047621</v>
          </cell>
          <cell r="EJ5">
            <v>142.72406836405531</v>
          </cell>
          <cell r="EK5">
            <v>144.17030254992318</v>
          </cell>
          <cell r="EL5">
            <v>148.75159211111111</v>
          </cell>
          <cell r="EM5">
            <v>151.0953269124424</v>
          </cell>
          <cell r="EN5">
            <v>151.92723536507935</v>
          </cell>
          <cell r="EO5">
            <v>168.32240248847927</v>
          </cell>
          <cell r="EP5">
            <v>142.91410610599078</v>
          </cell>
          <cell r="EQ5">
            <v>152.25234521258503</v>
          </cell>
          <cell r="ER5">
            <v>154.80961523041475</v>
          </cell>
          <cell r="ES5">
            <v>156.10004674603175</v>
          </cell>
          <cell r="ET5">
            <v>150.52024103686637</v>
          </cell>
          <cell r="EU5">
            <v>153.60470238888888</v>
          </cell>
          <cell r="EV5">
            <v>153.00421745007682</v>
          </cell>
          <cell r="EW5">
            <v>159.75295003840247</v>
          </cell>
          <cell r="EX5">
            <v>162.46979116666671</v>
          </cell>
          <cell r="EY5">
            <v>154.31927347926268</v>
          </cell>
          <cell r="EZ5">
            <v>157.41471666666666</v>
          </cell>
          <cell r="FA5">
            <v>167.98759415514593</v>
          </cell>
          <cell r="FB5">
            <v>149.70126595238094</v>
          </cell>
          <cell r="FC5">
            <v>153.60306662414965</v>
          </cell>
          <cell r="FD5">
            <v>154.62498229646695</v>
          </cell>
          <cell r="FE5">
            <v>153.23341220634919</v>
          </cell>
          <cell r="FF5">
            <v>154.98700145161291</v>
          </cell>
          <cell r="FG5">
            <v>153.20973721428572</v>
          </cell>
          <cell r="FH5">
            <v>151.52015087557604</v>
          </cell>
          <cell r="FI5">
            <v>151.49721652073734</v>
          </cell>
          <cell r="FJ5">
            <v>150.56970797619047</v>
          </cell>
          <cell r="FK5">
            <v>148.83515841781875</v>
          </cell>
          <cell r="FL5">
            <v>147.13649865873018</v>
          </cell>
          <cell r="FM5">
            <v>157.31297460829495</v>
          </cell>
          <cell r="FN5">
            <v>143.28844966973887</v>
          </cell>
          <cell r="FO5">
            <v>142.80054062397372</v>
          </cell>
          <cell r="FP5">
            <v>138.32888221198155</v>
          </cell>
          <cell r="FQ5">
            <v>142.58399938888888</v>
          </cell>
          <cell r="FR5">
            <v>140.20085432411676</v>
          </cell>
          <cell r="FS5">
            <v>139.61492437301587</v>
          </cell>
          <cell r="FT5">
            <v>140.57902594470048</v>
          </cell>
          <cell r="FU5">
            <v>140.06110874039939</v>
          </cell>
          <cell r="FV5">
            <v>139.15035694444447</v>
          </cell>
          <cell r="FW5">
            <v>143.96849350230414</v>
          </cell>
          <cell r="FX5">
            <v>143.61292562698412</v>
          </cell>
          <cell r="FY5">
            <v>157.02787909370201</v>
          </cell>
          <cell r="FZ5">
            <v>142.29118546850998</v>
          </cell>
          <cell r="GA5">
            <v>142.4394118622449</v>
          </cell>
          <cell r="GB5">
            <v>141.38545823348696</v>
          </cell>
          <cell r="GC5">
            <v>145.55055050793652</v>
          </cell>
          <cell r="GD5">
            <v>144.25001654377877</v>
          </cell>
          <cell r="GE5">
            <v>139.61913160317459</v>
          </cell>
        </row>
        <row r="6">
          <cell r="B6">
            <v>2.492258064516129</v>
          </cell>
          <cell r="C6">
            <v>2.8279289455782317</v>
          </cell>
          <cell r="D6">
            <v>3.7015253456221204</v>
          </cell>
          <cell r="E6">
            <v>3.3893065396825399</v>
          </cell>
          <cell r="F6">
            <v>3.1918613671274962</v>
          </cell>
          <cell r="G6">
            <v>3.2762003174603178</v>
          </cell>
          <cell r="H6">
            <v>3.2418963517665138</v>
          </cell>
          <cell r="I6">
            <v>3.1694308755760368</v>
          </cell>
          <cell r="J6">
            <v>3.1892095238095237</v>
          </cell>
          <cell r="K6">
            <v>3.3047887864823351</v>
          </cell>
          <cell r="L6">
            <v>3.0405593650793659</v>
          </cell>
          <cell r="M6">
            <v>3.6726090629800305</v>
          </cell>
          <cell r="N6">
            <v>3.4282188940092162</v>
          </cell>
          <cell r="O6">
            <v>3.38859268707483</v>
          </cell>
          <cell r="P6">
            <v>3.39234826420891</v>
          </cell>
          <cell r="Q6">
            <v>3.4133706349206352</v>
          </cell>
          <cell r="R6">
            <v>3.2983417818740395</v>
          </cell>
          <cell r="S6">
            <v>3.4296996825396824</v>
          </cell>
          <cell r="T6">
            <v>3.3412173579109057</v>
          </cell>
          <cell r="U6">
            <v>3.3803087557603684</v>
          </cell>
          <cell r="V6">
            <v>3.4175079365079362</v>
          </cell>
          <cell r="W6">
            <v>3.2590422427035333</v>
          </cell>
          <cell r="X6">
            <v>3.3617658730158726</v>
          </cell>
          <cell r="Y6">
            <v>3.745867127496159</v>
          </cell>
          <cell r="Z6">
            <v>3.6204254992319509</v>
          </cell>
          <cell r="AA6">
            <v>3.4233489326765185</v>
          </cell>
          <cell r="AB6">
            <v>3.4852572964669735</v>
          </cell>
          <cell r="AC6">
            <v>3.2889595238095239</v>
          </cell>
          <cell r="AD6">
            <v>3.3546205837173577</v>
          </cell>
          <cell r="AE6">
            <v>3.5053836507936511</v>
          </cell>
          <cell r="AF6">
            <v>3.5039784946236563</v>
          </cell>
          <cell r="AG6">
            <v>3.5910007680491556</v>
          </cell>
          <cell r="AH6">
            <v>3.2864063492063496</v>
          </cell>
          <cell r="AI6">
            <v>3.4833149001536095</v>
          </cell>
          <cell r="AJ6">
            <v>3.6104649206349206</v>
          </cell>
          <cell r="AK6">
            <v>3.8150545314900151</v>
          </cell>
          <cell r="AL6">
            <v>3.8687488479262671</v>
          </cell>
          <cell r="AM6">
            <v>3.5256649659863948</v>
          </cell>
          <cell r="AN6">
            <v>3.47271351766513</v>
          </cell>
          <cell r="AO6">
            <v>3.646293650793651</v>
          </cell>
          <cell r="AP6">
            <v>3.5022219662058367</v>
          </cell>
          <cell r="AQ6">
            <v>3.6551134920634918</v>
          </cell>
          <cell r="AR6">
            <v>3.6385852073732723</v>
          </cell>
          <cell r="AS6">
            <v>3.5562450153609833</v>
          </cell>
          <cell r="AT6">
            <v>3.4618008253968253</v>
          </cell>
          <cell r="AU6">
            <v>3.6651144393241166</v>
          </cell>
          <cell r="AV6">
            <v>3.579507142857143</v>
          </cell>
          <cell r="AW6">
            <v>4.1625814132104448</v>
          </cell>
          <cell r="AX6">
            <v>3.797145161290322</v>
          </cell>
          <cell r="AY6">
            <v>3.6932576530612247</v>
          </cell>
          <cell r="AZ6">
            <v>3.6467073732718895</v>
          </cell>
          <cell r="BA6">
            <v>3.911563809523809</v>
          </cell>
          <cell r="BB6">
            <v>3.6321989093702003</v>
          </cell>
          <cell r="BC6">
            <v>3.4383865079365084</v>
          </cell>
          <cell r="BD6">
            <v>3.7347811290322581</v>
          </cell>
          <cell r="BE6">
            <v>3.7349523809523815</v>
          </cell>
          <cell r="BF6">
            <v>3.7904722222222231</v>
          </cell>
          <cell r="BG6">
            <v>3.8595422811059907</v>
          </cell>
          <cell r="BH6">
            <v>3.6870095873015871</v>
          </cell>
          <cell r="BI6">
            <v>4.487789523809524</v>
          </cell>
          <cell r="BJ6">
            <v>4.0049938556067595</v>
          </cell>
          <cell r="BK6">
            <v>3.9529549064625855</v>
          </cell>
          <cell r="BL6">
            <v>3.9978978187403986</v>
          </cell>
          <cell r="BM6">
            <v>3.8897301349206352</v>
          </cell>
          <cell r="BN6">
            <v>3.7906205606758827</v>
          </cell>
          <cell r="BO6">
            <v>3.8139912698412699</v>
          </cell>
          <cell r="BP6">
            <v>3.9081244239631334</v>
          </cell>
          <cell r="BQ6">
            <v>3.8063756298003071</v>
          </cell>
          <cell r="BR6">
            <v>3.7740777777777774</v>
          </cell>
          <cell r="BS6">
            <v>3.9485330721966201</v>
          </cell>
          <cell r="BT6">
            <v>3.6958317460317458</v>
          </cell>
          <cell r="BU6">
            <v>4.478771121351766</v>
          </cell>
          <cell r="BV6">
            <v>3.9567615207373272</v>
          </cell>
          <cell r="BW6">
            <v>3.8533934318555012</v>
          </cell>
          <cell r="BX6">
            <v>4.1767288786482339</v>
          </cell>
          <cell r="BY6">
            <v>3.9183309523809529</v>
          </cell>
          <cell r="BZ6">
            <v>3.9426167434715822</v>
          </cell>
          <cell r="CA6">
            <v>3.9752357142857142</v>
          </cell>
          <cell r="CB6">
            <v>3.9315933333333333</v>
          </cell>
          <cell r="CC6">
            <v>4.1581198156682024</v>
          </cell>
          <cell r="CD6">
            <v>3.9762079365079366</v>
          </cell>
          <cell r="CE6">
            <v>3.9314032258064517</v>
          </cell>
          <cell r="CF6">
            <v>3.9823523809523813</v>
          </cell>
          <cell r="CG6">
            <v>4.6914039938556078</v>
          </cell>
          <cell r="CH6">
            <v>3.8944370199692782</v>
          </cell>
          <cell r="CI6">
            <v>4.1415649404761909</v>
          </cell>
          <cell r="CJ6">
            <v>3.7802619047619044</v>
          </cell>
          <cell r="CK6">
            <v>3.930102380952381</v>
          </cell>
          <cell r="CL6">
            <v>3.6425437788018429</v>
          </cell>
          <cell r="CM6">
            <v>3.9054730158730155</v>
          </cell>
          <cell r="CN6">
            <v>3.7703394777265742</v>
          </cell>
          <cell r="CO6">
            <v>3.856292626728111</v>
          </cell>
          <cell r="CP6">
            <v>3.7201714365079366</v>
          </cell>
          <cell r="CQ6">
            <v>3.7156758832565284</v>
          </cell>
          <cell r="CR6">
            <v>3.8340039523809528</v>
          </cell>
          <cell r="CS6">
            <v>4.4097273425499228</v>
          </cell>
          <cell r="CT6">
            <v>3.8584984639016895</v>
          </cell>
          <cell r="CU6">
            <v>3.7006164965986392</v>
          </cell>
          <cell r="CV6">
            <v>3.8460967741935486</v>
          </cell>
          <cell r="CW6">
            <v>3.5919531746031743</v>
          </cell>
          <cell r="CX6">
            <v>3.5901904761904762</v>
          </cell>
          <cell r="CY6">
            <v>3.5821174603174604</v>
          </cell>
          <cell r="CZ6">
            <v>3.4743855606758829</v>
          </cell>
          <cell r="DA6">
            <v>3.7082964669738865</v>
          </cell>
          <cell r="DB6">
            <v>3.4716190476190478</v>
          </cell>
          <cell r="DC6">
            <v>3.5550414746543777</v>
          </cell>
          <cell r="DD6">
            <v>3.5718515873015875</v>
          </cell>
          <cell r="DE6">
            <v>4.5921900614439322</v>
          </cell>
          <cell r="DF6">
            <v>3.7284400921658989</v>
          </cell>
          <cell r="DG6">
            <v>3.5731564625850343</v>
          </cell>
          <cell r="DH6">
            <v>3.5055923041474655</v>
          </cell>
          <cell r="DI6">
            <v>3.6966714285714288</v>
          </cell>
          <cell r="DJ6">
            <v>3.5984892473118286</v>
          </cell>
          <cell r="DK6">
            <v>3.6325531746031747</v>
          </cell>
          <cell r="DL6">
            <v>3.6473379416282645</v>
          </cell>
          <cell r="DM6">
            <v>3.8413264208909372</v>
          </cell>
          <cell r="DN6">
            <v>3.6399230158730154</v>
          </cell>
          <cell r="DO6">
            <v>3.8044769585253455</v>
          </cell>
          <cell r="DP6">
            <v>3.8339668571428569</v>
          </cell>
          <cell r="DQ6">
            <v>4.2918463901689714</v>
          </cell>
          <cell r="DR6">
            <v>4.1798321044546851</v>
          </cell>
          <cell r="DS6">
            <v>3.8261945812807885</v>
          </cell>
          <cell r="DT6">
            <v>2.1915860215053757</v>
          </cell>
          <cell r="DU6">
            <v>0.91702776984126977</v>
          </cell>
          <cell r="DV6">
            <v>1.4397196620583717</v>
          </cell>
          <cell r="DW6">
            <v>2.29586746031746</v>
          </cell>
          <cell r="DX6">
            <v>2.4849438786482336</v>
          </cell>
          <cell r="DY6">
            <v>2.5121309523809527</v>
          </cell>
          <cell r="DZ6">
            <v>3.6383142857142858</v>
          </cell>
          <cell r="EA6">
            <v>4.0822879877112142</v>
          </cell>
          <cell r="EB6">
            <v>3.8100103412698409</v>
          </cell>
          <cell r="EC6">
            <v>4.8059685099846385</v>
          </cell>
          <cell r="ED6">
            <v>3.4596904761904765</v>
          </cell>
          <cell r="EE6">
            <v>4.1601377551020411</v>
          </cell>
          <cell r="EF6">
            <v>4.5195139016897077</v>
          </cell>
          <cell r="EG6">
            <v>3.2894952380952382</v>
          </cell>
          <cell r="EH6">
            <v>3.4813001920122892</v>
          </cell>
          <cell r="EI6">
            <v>4.2011777777777777</v>
          </cell>
          <cell r="EJ6">
            <v>5.2547213517665146</v>
          </cell>
          <cell r="EK6">
            <v>4.7159725499231948</v>
          </cell>
          <cell r="EL6">
            <v>4.4647025952380952</v>
          </cell>
          <cell r="EM6">
            <v>4.3874810599078335</v>
          </cell>
          <cell r="EN6">
            <v>4.0513650714285721</v>
          </cell>
          <cell r="EO6">
            <v>4.8523150076804908</v>
          </cell>
          <cell r="EP6">
            <v>3.5649270890937022</v>
          </cell>
          <cell r="EQ6">
            <v>3.8347504846938776</v>
          </cell>
          <cell r="ER6">
            <v>3.7070565360983103</v>
          </cell>
          <cell r="ES6">
            <v>3.5223201746031747</v>
          </cell>
          <cell r="ET6">
            <v>3.3524598387096773</v>
          </cell>
          <cell r="EU6">
            <v>3.049989333333333</v>
          </cell>
          <cell r="EV6">
            <v>3.032069892473118</v>
          </cell>
          <cell r="EW6">
            <v>3.0201029185867903</v>
          </cell>
          <cell r="EX6">
            <v>2.9905214285714288</v>
          </cell>
          <cell r="EY6">
            <v>2.5843886635944697</v>
          </cell>
          <cell r="EZ6">
            <v>2.7705008333333336</v>
          </cell>
          <cell r="FA6">
            <v>3.6275788172043018</v>
          </cell>
          <cell r="FB6">
            <v>2.5743771121351764</v>
          </cell>
          <cell r="FC6">
            <v>2.6169363690476195</v>
          </cell>
          <cell r="FD6">
            <v>2.6483771121351767</v>
          </cell>
          <cell r="FE6">
            <v>2.6617975238095233</v>
          </cell>
          <cell r="FF6">
            <v>2.5229769585253456</v>
          </cell>
          <cell r="FG6">
            <v>2.9781156904761907</v>
          </cell>
          <cell r="FH6">
            <v>2.4290130568356374</v>
          </cell>
          <cell r="FI6">
            <v>3.0440821121351771</v>
          </cell>
          <cell r="FJ6">
            <v>2.5934111111111111</v>
          </cell>
          <cell r="FK6">
            <v>2.7038827726574506</v>
          </cell>
          <cell r="FL6">
            <v>2.8008950873015874</v>
          </cell>
          <cell r="FM6">
            <v>3.3207700614439322</v>
          </cell>
          <cell r="FN6">
            <v>2.969591397849463</v>
          </cell>
          <cell r="FO6">
            <v>3.0582944827586207</v>
          </cell>
          <cell r="FP6">
            <v>2.9530545314900154</v>
          </cell>
          <cell r="FQ6">
            <v>3.3932847301587299</v>
          </cell>
          <cell r="FR6">
            <v>3.1882048003072199</v>
          </cell>
          <cell r="FS6">
            <v>3.1398579365079367</v>
          </cell>
          <cell r="FT6">
            <v>3.1680850307219668</v>
          </cell>
          <cell r="FU6">
            <v>3.6860299923195088</v>
          </cell>
          <cell r="FV6">
            <v>3.5289891428571427</v>
          </cell>
          <cell r="FW6">
            <v>3.6889268586789559</v>
          </cell>
          <cell r="FX6">
            <v>3.7133772063492065</v>
          </cell>
          <cell r="FY6">
            <v>4.2295353302611369</v>
          </cell>
          <cell r="FZ6">
            <v>3.9662903149001538</v>
          </cell>
          <cell r="GA6">
            <v>3.9959403741496606</v>
          </cell>
          <cell r="GB6">
            <v>4.0841243855606759</v>
          </cell>
          <cell r="GC6">
            <v>4.4380579206349209</v>
          </cell>
          <cell r="GD6">
            <v>4.1492926267281103</v>
          </cell>
          <cell r="GE6">
            <v>4.0683854761904765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Summary"/>
      <sheetName val="LoanCalc"/>
      <sheetName val="CorpTax"/>
      <sheetName val="Export"/>
      <sheetName val="Import"/>
      <sheetName val="Yspack"/>
      <sheetName val="list"/>
      <sheetName val="4-AGO-04"/>
      <sheetName val="Lists"/>
      <sheetName val="CAPEX ACACIAS 90K"/>
      <sheetName val="API93"/>
      <sheetName val="DMS-C"/>
      <sheetName val="CAPEX CHICHIMENE 100K"/>
      <sheetName val="EQUIPOS"/>
      <sheetName val="DIARIO"/>
      <sheetName val="MANO DE OBRA"/>
      <sheetName val="recurso OT 4"/>
      <sheetName val="UNIDAD DE MEDIDAS"/>
      <sheetName val="BASE"/>
      <sheetName val="Constantes Generales"/>
      <sheetName val="Prestaciones Sociales"/>
      <sheetName val="DATOSBP"/>
      <sheetName val="DATOSPB"/>
      <sheetName val="PESOS"/>
      <sheetName val="DATOS"/>
      <sheetName val="informe avance campo"/>
      <sheetName val="7422CW00"/>
      <sheetName val="RECURSOS"/>
      <sheetName val="PRECIARIO"/>
      <sheetName val="CRUDOS"/>
      <sheetName val="TERCEROS 02_12"/>
      <sheetName val="H4 Inf Adicional KP"/>
      <sheetName val="Jupter3b"/>
      <sheetName val="DISCOUNTS"/>
      <sheetName val="LISTA DE RECURSOS"/>
      <sheetName val="LISTA DE ACTIVIDADES"/>
      <sheetName val="LISTAS DE IMPRODUCTIVIDADES"/>
      <sheetName val="CTRL ACTAS"/>
      <sheetName val="ODS"/>
      <sheetName val="CAPEX_ACACIAS_90K"/>
      <sheetName val="STAT&quot;D&quot;"/>
      <sheetName val="Hoja1 (2)"/>
      <sheetName val="Hoja3 (2)"/>
      <sheetName val="INST"/>
      <sheetName val="MOD-DEV.XLS"/>
      <sheetName val="Tablas_Apoyo"/>
      <sheetName val="PROGRAMACION $"/>
      <sheetName val="PROGRAMACION HH"/>
      <sheetName val="Listas"/>
      <sheetName val="FRENTES ESPECIFICOS"/>
      <sheetName val="EN PODER DE ECP"/>
      <sheetName val="RESUMEN GENERAL"/>
      <sheetName val="sipra II fase IV"/>
      <sheetName val="ppto Obra"/>
      <sheetName val="gerencia - interv"/>
      <sheetName val="umm"/>
      <sheetName val="Precomisi"/>
      <sheetName val="RESUMEN CAPEX CONST"/>
      <sheetName val=" CAPEX EN EL t CONST"/>
      <sheetName val="asunciones"/>
      <sheetName val="Datos_CO"/>
      <sheetName val="RESUMEN"/>
      <sheetName val="UNITARIO SIN MATERIAL"/>
      <sheetName val="Cuadro de control de personal"/>
      <sheetName val="AUX."/>
      <sheetName val="Macro1"/>
      <sheetName val="INF. DIARIO"/>
      <sheetName val="INF. SEMANAL"/>
      <sheetName val="CLUSTER"/>
      <sheetName val="HH y HE"/>
      <sheetName val="HSE"/>
      <sheetName val="lluvias"/>
      <sheetName val="PDT"/>
      <sheetName val="EJECUCIÓN DIARIA"/>
      <sheetName val="Ejecutado Día A Día"/>
      <sheetName val="SEGUIMIENTO ECONOMICO WIP"/>
      <sheetName val="Ejecutado Presup.Diario"/>
      <sheetName val="Ejecutado Acum.Presup"/>
      <sheetName val="Ejecutado Acum.Fisico"/>
      <sheetName val="% Fisico Ejecutado"/>
      <sheetName val="CC"/>
      <sheetName val="Curva S"/>
      <sheetName val="PROYECCIONES"/>
      <sheetName val="DATABASE"/>
      <sheetName val="Listas despliegue"/>
      <sheetName val="PORTADA"/>
      <sheetName val="GENERALIDADES"/>
      <sheetName val="CAPEX"/>
      <sheetName val="CBE 1513"/>
      <sheetName val="Hoja1"/>
      <sheetName val="1.3.4"/>
      <sheetName val="1.4.4"/>
      <sheetName val="1.5.4"/>
      <sheetName val="1.5.5"/>
      <sheetName val="1.5.6"/>
      <sheetName val="1.5.7 "/>
      <sheetName val="CL-77"/>
      <sheetName val="CUADRO DE CANT"/>
      <sheetName val="Q. Ejec."/>
      <sheetName val="Resumen Gerencial"/>
      <sheetName val="DETALLADO SISTEMAS "/>
      <sheetName val="Sistemas Rev.5"/>
      <sheetName val="MATRIZ ACORDIONERO F2"/>
      <sheetName val="ETIQUETAS"/>
      <sheetName val="PARAMETROS"/>
      <sheetName val="PARAMETROS "/>
      <sheetName val="Curva S Llanos"/>
      <sheetName val="AUX"/>
      <sheetName val="MARCO"/>
      <sheetName val="Informe díario"/>
      <sheetName val="Picklist"/>
      <sheetName val="CAPEX_ACACIAS_90K1"/>
      <sheetName val="MANO_DE_OBRA"/>
      <sheetName val="CAPEX_CHICHIMENE_100K"/>
      <sheetName val="recurso_OT_4"/>
      <sheetName val="LISTA_DE_RECURSOS"/>
      <sheetName val="LISTA_DE_ACTIVIDADES"/>
      <sheetName val="LISTAS_DE_IMPRODUCTIVIDADES"/>
      <sheetName val="UNIDAD_DE_MEDIDAS"/>
      <sheetName val="Hoja1_(2)"/>
      <sheetName val="Hoja3_(2)"/>
      <sheetName val="Constantes_Generales"/>
      <sheetName val="Prestaciones_Sociales"/>
      <sheetName val="informe_avance_campo"/>
      <sheetName val="TERCEROS_02_12"/>
      <sheetName val="H4_Inf_Adicional_KP"/>
      <sheetName val="CTRL_ACTAS"/>
      <sheetName val="MOD-DEV_XLS"/>
      <sheetName val="PROGRAMACION_$"/>
      <sheetName val="PROGRAMACION_HH"/>
      <sheetName val="FRENTES_ESPECIFICOS"/>
      <sheetName val="EN_PODER_DE_ECP"/>
      <sheetName val="RESUMEN_GENERAL"/>
      <sheetName val="sipra_II_fase_IV"/>
      <sheetName val="ppto_Obra"/>
      <sheetName val="gerencia_-_interv"/>
      <sheetName val="RESUMEN_CAPEX_CONST"/>
      <sheetName val="_CAPEX_EN_EL_t_CONST"/>
      <sheetName val="UNITARIO_SIN_MATERIAL"/>
      <sheetName val="Cuadro_de_control_de_personal"/>
      <sheetName val="AUX_"/>
      <sheetName val="INF__DIARIO"/>
      <sheetName val="INF__SEMANAL"/>
      <sheetName val="HH_y_HE"/>
      <sheetName val="EJECUCIÓN_DIARIA"/>
      <sheetName val="Ejecutado_Día_A_Día"/>
      <sheetName val="SEGUIMIENTO_ECONOMICO_WIP"/>
      <sheetName val="Ejecutado_Presup_Diario"/>
      <sheetName val="Ejecutado_Acum_Presup"/>
      <sheetName val="Ejecutado_Acum_Fisico"/>
      <sheetName val="%_Fisico_Ejecutado"/>
      <sheetName val="Curva_S"/>
      <sheetName val="Listas_despliegue"/>
      <sheetName val="CBE_1513"/>
      <sheetName val="1_3_4"/>
      <sheetName val="1_4_4"/>
      <sheetName val="1_5_4"/>
      <sheetName val="1_5_5"/>
      <sheetName val="1_5_6"/>
      <sheetName val="1_5_7_"/>
      <sheetName val="CAPEX_ACACIAS_90K2"/>
      <sheetName val="MANO_DE_OBRA1"/>
      <sheetName val="CAPEX_CHICHIMENE_100K1"/>
      <sheetName val="recurso_OT_41"/>
      <sheetName val="LISTA_DE_RECURSOS1"/>
      <sheetName val="LISTA_DE_ACTIVIDADES1"/>
      <sheetName val="LISTAS_DE_IMPRODUCTIVIDADES1"/>
      <sheetName val="UNIDAD_DE_MEDIDAS1"/>
      <sheetName val="Hoja1_(2)1"/>
      <sheetName val="Hoja3_(2)1"/>
      <sheetName val="Constantes_Generales1"/>
      <sheetName val="Prestaciones_Sociales1"/>
      <sheetName val="informe_avance_campo1"/>
      <sheetName val="TERCEROS_02_121"/>
      <sheetName val="H4_Inf_Adicional_KP1"/>
      <sheetName val="CTRL_ACTAS1"/>
      <sheetName val="MOD-DEV_XLS1"/>
      <sheetName val="PROGRAMACION_$1"/>
      <sheetName val="PROGRAMACION_HH1"/>
      <sheetName val="FRENTES_ESPECIFICOS1"/>
      <sheetName val="EN_PODER_DE_ECP1"/>
      <sheetName val="RESUMEN_GENERAL1"/>
      <sheetName val="sipra_II_fase_IV1"/>
      <sheetName val="ppto_Obra1"/>
      <sheetName val="gerencia_-_interv1"/>
      <sheetName val="RESUMEN_CAPEX_CONST1"/>
      <sheetName val="_CAPEX_EN_EL_t_CONST1"/>
      <sheetName val="UNITARIO_SIN_MATERIAL1"/>
      <sheetName val="Cuadro_de_control_de_personal1"/>
      <sheetName val="AUX_1"/>
      <sheetName val="INF__DIARIO1"/>
      <sheetName val="INF__SEMANAL1"/>
      <sheetName val="HH_y_HE1"/>
      <sheetName val="EJECUCIÓN_DIARIA1"/>
      <sheetName val="Ejecutado_Día_A_Día1"/>
      <sheetName val="SEGUIMIENTO_ECONOMICO_WIP1"/>
      <sheetName val="Ejecutado_Presup_Diario1"/>
      <sheetName val="Ejecutado_Acum_Presup1"/>
      <sheetName val="Ejecutado_Acum_Fisico1"/>
      <sheetName val="%_Fisico_Ejecutado1"/>
      <sheetName val="Curva_S1"/>
      <sheetName val="Listas_despliegue1"/>
      <sheetName val="CBE_15131"/>
      <sheetName val="1_3_41"/>
      <sheetName val="1_4_41"/>
      <sheetName val="1_5_41"/>
      <sheetName val="1_5_51"/>
      <sheetName val="1_5_61"/>
      <sheetName val="1_5_7_1"/>
      <sheetName val="CUADRO_DE_CANT"/>
      <sheetName val="Q__Ejec_"/>
      <sheetName val="PARAMETROS_"/>
      <sheetName val="Curva_S_Llanos"/>
      <sheetName val="CAPEX_ACACIAS_90K3"/>
      <sheetName val="MANO_DE_OBRA2"/>
      <sheetName val="CAPEX_CHICHIMENE_100K2"/>
      <sheetName val="recurso_OT_42"/>
      <sheetName val="LISTA_DE_RECURSOS2"/>
      <sheetName val="LISTA_DE_ACTIVIDADES2"/>
      <sheetName val="LISTAS_DE_IMPRODUCTIVIDADES2"/>
      <sheetName val="UNIDAD_DE_MEDIDAS2"/>
      <sheetName val="Hoja1_(2)2"/>
      <sheetName val="Hoja3_(2)2"/>
      <sheetName val="Constantes_Generales2"/>
      <sheetName val="Prestaciones_Sociales2"/>
      <sheetName val="informe_avance_campo2"/>
      <sheetName val="TERCEROS_02_122"/>
      <sheetName val="H4_Inf_Adicional_KP2"/>
      <sheetName val="CTRL_ACTAS2"/>
      <sheetName val="MOD-DEV_XLS2"/>
      <sheetName val="PROGRAMACION_$2"/>
      <sheetName val="PROGRAMACION_HH2"/>
      <sheetName val="FRENTES_ESPECIFICOS2"/>
      <sheetName val="EN_PODER_DE_ECP2"/>
      <sheetName val="RESUMEN_GENERAL2"/>
      <sheetName val="sipra_II_fase_IV2"/>
      <sheetName val="ppto_Obra2"/>
      <sheetName val="gerencia_-_interv2"/>
      <sheetName val="RESUMEN_CAPEX_CONST2"/>
      <sheetName val="_CAPEX_EN_EL_t_CONST2"/>
      <sheetName val="UNITARIO_SIN_MATERIAL2"/>
      <sheetName val="Cuadro_de_control_de_personal2"/>
      <sheetName val="AUX_2"/>
      <sheetName val="INF__DIARIO2"/>
      <sheetName val="INF__SEMANAL2"/>
      <sheetName val="HH_y_HE2"/>
      <sheetName val="EJECUCIÓN_DIARIA2"/>
      <sheetName val="Ejecutado_Día_A_Día2"/>
      <sheetName val="SEGUIMIENTO_ECONOMICO_WIP2"/>
      <sheetName val="Ejecutado_Presup_Diario2"/>
      <sheetName val="Ejecutado_Acum_Presup2"/>
      <sheetName val="Ejecutado_Acum_Fisico2"/>
      <sheetName val="%_Fisico_Ejecutado2"/>
      <sheetName val="Curva_S2"/>
      <sheetName val="Listas_despliegue2"/>
      <sheetName val="CBE_15132"/>
      <sheetName val="1_3_42"/>
      <sheetName val="1_4_42"/>
      <sheetName val="1_5_42"/>
      <sheetName val="1_5_52"/>
      <sheetName val="1_5_62"/>
      <sheetName val="1_5_7_2"/>
      <sheetName val="CUADRO_DE_CANT1"/>
      <sheetName val="Q__Ejec_1"/>
      <sheetName val="PARAMETROS_1"/>
      <sheetName val="Curva_S_Llanos1"/>
      <sheetName val="GCB2000"/>
      <sheetName val="FACTORES"/>
      <sheetName val="CONSOLIDADO"/>
      <sheetName val="lista"/>
      <sheetName val="MDO"/>
      <sheetName val="Estructura de Control"/>
      <sheetName val="Tarifas Equipos"/>
      <sheetName val="FRENTE OBRA"/>
      <sheetName val="ID 200123"/>
      <sheetName val="ID 200124"/>
      <sheetName val="DATOS ADPA Huila"/>
      <sheetName val="TABLAS"/>
      <sheetName val="Drop Down Lists2"/>
      <sheetName val="Hoja3"/>
      <sheetName val="pre acta 4"/>
      <sheetName val="Acumulado facturado"/>
      <sheetName val="Cover"/>
      <sheetName val="Propuesta"/>
      <sheetName val="Resumen Costos "/>
      <sheetName val="A - Proceso"/>
      <sheetName val="B - Mecánica"/>
      <sheetName val="C - Instrumentación"/>
      <sheetName val="D - Eléctrica"/>
      <sheetName val="E - Tubería"/>
      <sheetName val="F - Estructuras"/>
      <sheetName val="G - Civil"/>
      <sheetName val="H - Ambiental"/>
      <sheetName val="I - Seguridad Técnica"/>
      <sheetName val="I - SCI"/>
      <sheetName val="J - CAPEX"/>
      <sheetName val="Gerencia"/>
      <sheetName val="Sheet3"/>
      <sheetName val="RE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REL (2)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REL (3)"/>
      <sheetName val="1.8"/>
      <sheetName val="1,9"/>
      <sheetName val="1,10"/>
      <sheetName val="1,11"/>
      <sheetName val="1,12"/>
      <sheetName val="2,11"/>
      <sheetName val="3,5"/>
      <sheetName val="3,6"/>
      <sheetName val="3,7"/>
      <sheetName val="3,14"/>
      <sheetName val="4,1"/>
      <sheetName val="4,2"/>
      <sheetName val="5,1"/>
      <sheetName val="5,12"/>
      <sheetName val="6,4"/>
      <sheetName val="6,7"/>
      <sheetName val="6,14"/>
      <sheetName val="6,15"/>
      <sheetName val="6,16"/>
      <sheetName val="6,17"/>
      <sheetName val="6,18"/>
      <sheetName val="6,19"/>
      <sheetName val="6,20"/>
      <sheetName val="6,21"/>
      <sheetName val="6,22"/>
      <sheetName val="6,23"/>
      <sheetName val="6,24"/>
      <sheetName val="6,25"/>
      <sheetName val="6,26"/>
      <sheetName val="6,27"/>
      <sheetName val="6,28"/>
      <sheetName val="6,29"/>
      <sheetName val="6,30"/>
      <sheetName val="6,31"/>
      <sheetName val="6,32"/>
      <sheetName val="6,34"/>
      <sheetName val="8,3"/>
      <sheetName val="8,5"/>
      <sheetName val="39 (2)"/>
      <sheetName val="42 (2)"/>
      <sheetName val="43 (2)"/>
      <sheetName val="44 (2)"/>
      <sheetName val="45 (2)"/>
      <sheetName val="46 (2)"/>
      <sheetName val="47 (2)"/>
      <sheetName val="48 (2)"/>
      <sheetName val="49 (2)"/>
      <sheetName val="50 (2)"/>
      <sheetName val="51 (2)"/>
      <sheetName val="52 (2)"/>
      <sheetName val="53 (2)"/>
      <sheetName val="54 (2)"/>
      <sheetName val="55 (2)"/>
      <sheetName val="56 (2)"/>
      <sheetName val="57 (2)"/>
      <sheetName val="REL (4)"/>
      <sheetName val="1 (2)"/>
      <sheetName val="2 (2)"/>
      <sheetName val="3 (2)"/>
      <sheetName val="4 (2)"/>
      <sheetName val="5 (2)"/>
      <sheetName val="6 (2)"/>
      <sheetName val="7 (2)"/>
      <sheetName val="8 (2)"/>
      <sheetName val="9 (2)"/>
      <sheetName val="10 (2)"/>
      <sheetName val="10 (1)"/>
      <sheetName val="11 (2)"/>
      <sheetName val="12 (2)"/>
      <sheetName val="13 (2)"/>
      <sheetName val="14 (2)"/>
      <sheetName val="15 (2)"/>
      <sheetName val="15 (1)"/>
      <sheetName val="15 (3)"/>
      <sheetName val="15 (4)"/>
      <sheetName val="15 (5)"/>
      <sheetName val="15 (6)"/>
      <sheetName val="16 (2)"/>
      <sheetName val="17 (2)"/>
      <sheetName val="18 (2)"/>
      <sheetName val="19 (2)"/>
      <sheetName val="20 (2)"/>
      <sheetName val="21 (2)"/>
      <sheetName val="MANO OBRA G.T."/>
      <sheetName val="1 (3)"/>
      <sheetName val="2 (3)"/>
      <sheetName val="3 (3)"/>
      <sheetName val="4 (3)"/>
      <sheetName val="5 (3)"/>
      <sheetName val="1 (6)"/>
      <sheetName val="59 (3)"/>
      <sheetName val="8 (4)"/>
      <sheetName val="28 (3)"/>
      <sheetName val="25 (3)"/>
      <sheetName val="28 (2)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MATERIALES"/>
      <sheetName val="243"/>
      <sheetName val="244"/>
      <sheetName val="245"/>
      <sheetName val="246"/>
      <sheetName val="247"/>
      <sheetName val="248"/>
      <sheetName val="249"/>
      <sheetName val="250"/>
      <sheetName val="TRES"/>
      <sheetName val="1.8.1 ACTA 04"/>
      <sheetName val="1.8.1 ACTA 05"/>
      <sheetName val="OE GR NAL FACILIDADES"/>
      <sheetName val="NORORIENTAL"/>
      <sheetName val="STAP PIA"/>
      <sheetName val="TRES "/>
      <sheetName val="PRESUPUESTO"/>
      <sheetName val="strsumm0"/>
      <sheetName val="g.g"/>
      <sheetName val="LISTADOS"/>
      <sheetName val="Estructura_de_Control"/>
      <sheetName val="Tarifas_Equipos"/>
      <sheetName val="FRENTE_OBRA"/>
      <sheetName val="Resumen_Gerencial"/>
      <sheetName val="DETALLADO_SISTEMAS_"/>
      <sheetName val="Sistemas_Rev_5"/>
      <sheetName val="MATRIZ_ACORDIONERO_F2"/>
      <sheetName val="Informe_díario"/>
      <sheetName val="COM-306"/>
      <sheetName val="Data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I - 21206"/>
      <sheetName val="API - 21827"/>
      <sheetName val="API - 22105"/>
      <sheetName val="API - 22915"/>
      <sheetName val="API - 27017"/>
      <sheetName val="API - 22010"/>
      <sheetName val="TOTAL"/>
      <sheetName val="API_-_21206"/>
      <sheetName val="API_-_21827"/>
      <sheetName val="API_-_22105"/>
      <sheetName val="API_-_22915"/>
      <sheetName val="API_-_27017"/>
      <sheetName val="API_-_22010"/>
      <sheetName val="API_-_212061"/>
      <sheetName val="API_-_218271"/>
      <sheetName val="API_-_221051"/>
      <sheetName val="API_-_229151"/>
      <sheetName val="API_-_270171"/>
      <sheetName val="API_-_220101"/>
      <sheetName val="Resultados"/>
      <sheetName val="DPC"/>
      <sheetName val="DIARIO"/>
      <sheetName val="RESINV"/>
      <sheetName val="list"/>
      <sheetName val="Tablas"/>
      <sheetName val="Escalafón"/>
      <sheetName val="Listas"/>
      <sheetName val="DATOS"/>
      <sheetName val="Resumen y Graficos"/>
      <sheetName val="RESERVAS COMPROMISOS A JUNIO"/>
      <sheetName val="ESTRATEGIA_MI_(CUP-FQ)"/>
      <sheetName val="Fechas"/>
      <sheetName val="MCR-2010-2019"/>
      <sheetName val="Hoja1"/>
      <sheetName val="DATOS_CUPONES"/>
      <sheetName val="FQ_2010-2019"/>
      <sheetName val="MCI-2009-2019"/>
      <sheetName val="DATOS_INCR"/>
      <sheetName val="Resumen_Act.19"/>
      <sheetName val="ACT. PARC. RB-935"/>
      <sheetName val="RB-935"/>
      <sheetName val="ACT. PARC. RB-245"/>
      <sheetName val="RB-245"/>
      <sheetName val="ACT. PARC. RB-292"/>
      <sheetName val="RB-292"/>
      <sheetName val="ACT. PARC. RB-770"/>
      <sheetName val="RB-770"/>
      <sheetName val="ACT. PARC. RB-442"/>
      <sheetName val="RB-442"/>
      <sheetName val="ACT. PARC. RB-083"/>
      <sheetName val="RB-083"/>
      <sheetName val="ACT. PARC. RB-1"/>
      <sheetName val="RB-1"/>
      <sheetName val="ACT. PARC. RB-2"/>
      <sheetName val="RB-2"/>
      <sheetName val="ACT. PARC. RB-3"/>
      <sheetName val="RB-3"/>
      <sheetName val="ACT. PARC. RB-4"/>
      <sheetName val="RB-4"/>
      <sheetName val="RESUMEN ACT. #19"/>
      <sheetName val="ACT. PARC. RB-559"/>
      <sheetName val="RB-559"/>
      <sheetName val="ACT. PARC. RB-280"/>
      <sheetName val="RB-280"/>
      <sheetName val="ACT. PARC. RB-252"/>
      <sheetName val="RB-252"/>
      <sheetName val="ACT. PARC. RB-354"/>
      <sheetName val="RB-354"/>
      <sheetName val="ACT. PARC. RB-528"/>
      <sheetName val="RB-528"/>
      <sheetName val="ACT. PARC. RB-624"/>
      <sheetName val="RB-624"/>
      <sheetName val="EARNMOD"/>
      <sheetName val="PSM 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pótesis"/>
      <sheetName val="Mapa Derivados"/>
      <sheetName val="Mapa Crudo"/>
      <sheetName val="Nodos y Elementos"/>
      <sheetName val="Capacidades Calendario"/>
      <sheetName val="Costos de Transporte"/>
      <sheetName val="Precio de combustible"/>
      <sheetName val="Oferta de derivados"/>
      <sheetName val="Oferta de crudo"/>
      <sheetName val="Demanda de líquidos"/>
      <sheetName val="Demanda de crudo"/>
      <sheetName val="Refinerí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E7">
            <v>2050</v>
          </cell>
          <cell r="F7">
            <v>19.259681696399504</v>
          </cell>
          <cell r="G7">
            <v>106.53462114872671</v>
          </cell>
          <cell r="M7">
            <v>2050</v>
          </cell>
          <cell r="N7">
            <v>30.22279333213239</v>
          </cell>
          <cell r="O7">
            <v>72.513962413928908</v>
          </cell>
        </row>
        <row r="8">
          <cell r="E8">
            <v>2049</v>
          </cell>
          <cell r="F8">
            <v>19.299788904686896</v>
          </cell>
          <cell r="G8">
            <v>106.75647352965309</v>
          </cell>
          <cell r="M8">
            <v>2049</v>
          </cell>
          <cell r="N8">
            <v>30.285730606294365</v>
          </cell>
          <cell r="O8">
            <v>72.585152290635676</v>
          </cell>
        </row>
        <row r="9">
          <cell r="E9">
            <v>2048</v>
          </cell>
          <cell r="F9">
            <v>19.299152284037699</v>
          </cell>
          <cell r="G9">
            <v>106.75295207271799</v>
          </cell>
          <cell r="M9">
            <v>2048</v>
          </cell>
          <cell r="N9">
            <v>30.284731604617445</v>
          </cell>
          <cell r="O9">
            <v>72.563493413069196</v>
          </cell>
        </row>
        <row r="10">
          <cell r="E10">
            <v>2047</v>
          </cell>
          <cell r="F10">
            <v>19.329365304886398</v>
          </cell>
          <cell r="G10">
            <v>106.92007491413423</v>
          </cell>
          <cell r="M10">
            <v>2047</v>
          </cell>
          <cell r="N10">
            <v>30.33214266256968</v>
          </cell>
          <cell r="O10">
            <v>72.414952663786707</v>
          </cell>
        </row>
        <row r="11">
          <cell r="E11">
            <v>2046</v>
          </cell>
          <cell r="F11">
            <v>19.246071707069571</v>
          </cell>
          <cell r="G11">
            <v>106.45933771050802</v>
          </cell>
          <cell r="M11">
            <v>2046</v>
          </cell>
          <cell r="N11">
            <v>30.201436182972031</v>
          </cell>
          <cell r="O11">
            <v>72.047744736969207</v>
          </cell>
        </row>
        <row r="12">
          <cell r="E12">
            <v>2045</v>
          </cell>
          <cell r="F12">
            <v>19.035755461034345</v>
          </cell>
          <cell r="G12">
            <v>105.29597676062413</v>
          </cell>
          <cell r="M12">
            <v>2045</v>
          </cell>
          <cell r="N12">
            <v>29.871402460789554</v>
          </cell>
          <cell r="O12">
            <v>71.461205991429352</v>
          </cell>
        </row>
        <row r="13">
          <cell r="E13">
            <v>2044</v>
          </cell>
          <cell r="F13">
            <v>18.907430334842132</v>
          </cell>
          <cell r="G13">
            <v>104.58614837829391</v>
          </cell>
          <cell r="M13">
            <v>2044</v>
          </cell>
          <cell r="N13">
            <v>29.670031335899566</v>
          </cell>
          <cell r="O13">
            <v>71.069789344160583</v>
          </cell>
        </row>
        <row r="14">
          <cell r="E14">
            <v>2043</v>
          </cell>
          <cell r="F14">
            <v>18.587883330428799</v>
          </cell>
          <cell r="G14">
            <v>102.81857923613363</v>
          </cell>
          <cell r="M14">
            <v>2043</v>
          </cell>
          <cell r="N14">
            <v>29.168589867316435</v>
          </cell>
          <cell r="O14">
            <v>70.068272240343717</v>
          </cell>
        </row>
        <row r="15">
          <cell r="E15">
            <v>2042</v>
          </cell>
          <cell r="F15">
            <v>18.292483998715273</v>
          </cell>
          <cell r="G15">
            <v>101.18458255914955</v>
          </cell>
          <cell r="M15">
            <v>2042</v>
          </cell>
          <cell r="N15">
            <v>28.705041554651594</v>
          </cell>
          <cell r="O15">
            <v>69.201031680442782</v>
          </cell>
        </row>
        <row r="16">
          <cell r="E16">
            <v>2041</v>
          </cell>
          <cell r="F16">
            <v>18.253903432472761</v>
          </cell>
          <cell r="G16">
            <v>100.97117477426816</v>
          </cell>
          <cell r="M16">
            <v>2041</v>
          </cell>
          <cell r="N16">
            <v>28.644499926884084</v>
          </cell>
          <cell r="O16">
            <v>68.91960315534476</v>
          </cell>
        </row>
        <row r="17">
          <cell r="E17">
            <v>2040</v>
          </cell>
          <cell r="F17">
            <v>18.109029450739616</v>
          </cell>
          <cell r="G17">
            <v>100.16980666229497</v>
          </cell>
          <cell r="M17">
            <v>2040</v>
          </cell>
          <cell r="N17">
            <v>28.417159907555394</v>
          </cell>
          <cell r="O17">
            <v>68.148020049815202</v>
          </cell>
        </row>
        <row r="18">
          <cell r="E18">
            <v>2039</v>
          </cell>
          <cell r="F18">
            <v>17.872919935960436</v>
          </cell>
          <cell r="G18">
            <v>98.863770659046153</v>
          </cell>
          <cell r="M18">
            <v>2039</v>
          </cell>
          <cell r="N18">
            <v>28.046650717351312</v>
          </cell>
          <cell r="O18">
            <v>67.082923096721231</v>
          </cell>
        </row>
        <row r="19">
          <cell r="E19">
            <v>2038</v>
          </cell>
          <cell r="F19">
            <v>17.758415380006813</v>
          </cell>
          <cell r="G19">
            <v>98.230390539861617</v>
          </cell>
          <cell r="M19">
            <v>2038</v>
          </cell>
          <cell r="N19">
            <v>27.866967190659341</v>
          </cell>
          <cell r="O19">
            <v>66.581721512957614</v>
          </cell>
        </row>
        <row r="20">
          <cell r="E20">
            <v>2037</v>
          </cell>
          <cell r="F20">
            <v>17.591980553570302</v>
          </cell>
          <cell r="G20">
            <v>97.309758960385267</v>
          </cell>
          <cell r="M20">
            <v>2037</v>
          </cell>
          <cell r="N20">
            <v>27.605793333170286</v>
          </cell>
          <cell r="O20">
            <v>65.807050012329967</v>
          </cell>
        </row>
        <row r="21">
          <cell r="E21">
            <v>2036</v>
          </cell>
          <cell r="F21">
            <v>17.360044345888063</v>
          </cell>
          <cell r="G21">
            <v>96.026807538570282</v>
          </cell>
          <cell r="M21">
            <v>2036</v>
          </cell>
          <cell r="N21">
            <v>27.241833004982244</v>
          </cell>
          <cell r="O21">
            <v>64.939452354448221</v>
          </cell>
        </row>
        <row r="22">
          <cell r="E22">
            <v>2035</v>
          </cell>
          <cell r="F22">
            <v>17.148449405357223</v>
          </cell>
          <cell r="G22">
            <v>94.856373510542994</v>
          </cell>
          <cell r="M22">
            <v>2035</v>
          </cell>
          <cell r="N22">
            <v>26.909792722147042</v>
          </cell>
          <cell r="O22">
            <v>64.16968582913438</v>
          </cell>
        </row>
        <row r="23">
          <cell r="E23">
            <v>2034</v>
          </cell>
          <cell r="F23">
            <v>17.018704849169286</v>
          </cell>
          <cell r="G23">
            <v>94.138693573902316</v>
          </cell>
          <cell r="M23">
            <v>2034</v>
          </cell>
          <cell r="N23">
            <v>26.70619419079798</v>
          </cell>
          <cell r="O23">
            <v>63.519974902338788</v>
          </cell>
        </row>
        <row r="24">
          <cell r="E24">
            <v>2033</v>
          </cell>
          <cell r="F24">
            <v>16.951309565430286</v>
          </cell>
          <cell r="G24">
            <v>93.765897640224594</v>
          </cell>
          <cell r="M24">
            <v>2033</v>
          </cell>
          <cell r="N24">
            <v>26.600435759058954</v>
          </cell>
          <cell r="O24">
            <v>62.773449136507161</v>
          </cell>
        </row>
        <row r="25">
          <cell r="E25">
            <v>2032</v>
          </cell>
          <cell r="F25">
            <v>16.832921228185466</v>
          </cell>
          <cell r="G25">
            <v>93.111034446968247</v>
          </cell>
          <cell r="M25">
            <v>2032</v>
          </cell>
          <cell r="N25">
            <v>26.414657701773926</v>
          </cell>
          <cell r="O25">
            <v>61.757176824218341</v>
          </cell>
        </row>
        <row r="26">
          <cell r="E26">
            <v>2031</v>
          </cell>
          <cell r="F26">
            <v>16.704175805332973</v>
          </cell>
          <cell r="G26">
            <v>92.398881200386455</v>
          </cell>
          <cell r="M26">
            <v>2031</v>
          </cell>
          <cell r="N26">
            <v>26.212627036435553</v>
          </cell>
          <cell r="O26">
            <v>60.641411232761392</v>
          </cell>
        </row>
        <row r="27">
          <cell r="E27">
            <v>2030</v>
          </cell>
          <cell r="F27">
            <v>16.352164022237641</v>
          </cell>
          <cell r="G27">
            <v>90.451733654383162</v>
          </cell>
          <cell r="M27">
            <v>2030</v>
          </cell>
          <cell r="N27">
            <v>25.660240992955174</v>
          </cell>
          <cell r="O27">
            <v>59.40362274578527</v>
          </cell>
        </row>
        <row r="28">
          <cell r="E28">
            <v>2029</v>
          </cell>
          <cell r="F28">
            <v>16.356689959678736</v>
          </cell>
          <cell r="G28">
            <v>90.47676880492358</v>
          </cell>
          <cell r="M28">
            <v>2029</v>
          </cell>
          <cell r="N28">
            <v>25.667343211676783</v>
          </cell>
          <cell r="O28">
            <v>58.187268205121988</v>
          </cell>
        </row>
        <row r="29">
          <cell r="E29">
            <v>2028</v>
          </cell>
          <cell r="F29">
            <v>16.183310339788374</v>
          </cell>
          <cell r="G29">
            <v>89.517722211573954</v>
          </cell>
          <cell r="M29">
            <v>2028</v>
          </cell>
          <cell r="N29">
            <v>25.395271403712808</v>
          </cell>
          <cell r="O29">
            <v>56.810716584545716</v>
          </cell>
        </row>
        <row r="30">
          <cell r="E30">
            <v>2027</v>
          </cell>
          <cell r="F30">
            <v>15.961875894868047</v>
          </cell>
          <cell r="G30">
            <v>88.292861122448272</v>
          </cell>
          <cell r="M30">
            <v>2027</v>
          </cell>
          <cell r="N30">
            <v>25.04779071473062</v>
          </cell>
          <cell r="O30">
            <v>55.128334648022459</v>
          </cell>
        </row>
        <row r="31">
          <cell r="E31">
            <v>2026</v>
          </cell>
          <cell r="F31">
            <v>15.86159632835259</v>
          </cell>
          <cell r="G31">
            <v>87.738166304741085</v>
          </cell>
          <cell r="M31">
            <v>2026</v>
          </cell>
          <cell r="N31">
            <v>24.890429411360842</v>
          </cell>
          <cell r="O31">
            <v>54.073941932420269</v>
          </cell>
        </row>
        <row r="32">
          <cell r="E32">
            <v>2025</v>
          </cell>
          <cell r="F32">
            <v>15.84651435614885</v>
          </cell>
          <cell r="G32">
            <v>87.654740616807658</v>
          </cell>
          <cell r="M32">
            <v>2025</v>
          </cell>
          <cell r="N32">
            <v>24.866762388398577</v>
          </cell>
          <cell r="O32">
            <v>53.721765487631899</v>
          </cell>
        </row>
        <row r="33">
          <cell r="E33">
            <v>2024</v>
          </cell>
          <cell r="F33">
            <v>15.832708247266448</v>
          </cell>
          <cell r="G33">
            <v>87.578372346422398</v>
          </cell>
          <cell r="M33">
            <v>2024</v>
          </cell>
          <cell r="N33">
            <v>24.845097483336733</v>
          </cell>
          <cell r="O33">
            <v>53.862488243910796</v>
          </cell>
        </row>
        <row r="34">
          <cell r="E34">
            <v>2023</v>
          </cell>
          <cell r="F34">
            <v>21.5329531816264</v>
          </cell>
          <cell r="G34">
            <v>119.10918599691554</v>
          </cell>
          <cell r="M34">
            <v>2023</v>
          </cell>
          <cell r="N34">
            <v>33.790070059176443</v>
          </cell>
          <cell r="O34">
            <v>75.537823799623368</v>
          </cell>
        </row>
        <row r="35">
          <cell r="E35">
            <v>2022</v>
          </cell>
          <cell r="F35">
            <v>23.817665655113679</v>
          </cell>
          <cell r="G35">
            <v>131.74703648861083</v>
          </cell>
          <cell r="M35">
            <v>2022</v>
          </cell>
          <cell r="N35">
            <v>37.375300282501449</v>
          </cell>
          <cell r="O35">
            <v>85.2072155202722</v>
          </cell>
        </row>
        <row r="36">
          <cell r="E36">
            <v>2021</v>
          </cell>
          <cell r="F36">
            <v>16.673565534663169</v>
          </cell>
          <cell r="G36">
            <v>92.229560977940764</v>
          </cell>
          <cell r="M36">
            <v>2021</v>
          </cell>
          <cell r="N36">
            <v>26.164592603734256</v>
          </cell>
          <cell r="O36">
            <v>52.718745354440308</v>
          </cell>
        </row>
        <row r="37">
          <cell r="E37">
            <v>2020</v>
          </cell>
          <cell r="F37">
            <v>11.150145790522949</v>
          </cell>
          <cell r="G37">
            <v>61.676853037945044</v>
          </cell>
          <cell r="M37">
            <v>2020</v>
          </cell>
          <cell r="N37">
            <v>17.497098714415372</v>
          </cell>
          <cell r="O37">
            <v>33.903003100284707</v>
          </cell>
        </row>
        <row r="38">
          <cell r="E38">
            <v>2019</v>
          </cell>
          <cell r="F38">
            <v>15.409197965681544</v>
          </cell>
          <cell r="G38">
            <v>85.235732000000013</v>
          </cell>
          <cell r="M38">
            <v>2019</v>
          </cell>
          <cell r="N38">
            <v>24.180514136833843</v>
          </cell>
          <cell r="O38">
            <v>51.032814944000002</v>
          </cell>
        </row>
        <row r="39">
          <cell r="E39">
            <v>2018</v>
          </cell>
          <cell r="F39">
            <v>15.409197965681544</v>
          </cell>
          <cell r="G39">
            <v>85.235732000000013</v>
          </cell>
          <cell r="M39">
            <v>2018</v>
          </cell>
          <cell r="N39">
            <v>24.180514136833843</v>
          </cell>
          <cell r="O39">
            <v>51.032814944000002</v>
          </cell>
        </row>
        <row r="40">
          <cell r="E40">
            <v>2017</v>
          </cell>
          <cell r="F40">
            <v>15.409197965681544</v>
          </cell>
          <cell r="G40">
            <v>85.235732000000013</v>
          </cell>
          <cell r="M40">
            <v>2017</v>
          </cell>
          <cell r="N40">
            <v>24.180514136833843</v>
          </cell>
          <cell r="O40">
            <v>51.032814944000002</v>
          </cell>
        </row>
        <row r="41">
          <cell r="E41">
            <v>2016</v>
          </cell>
          <cell r="F41">
            <v>15.409197965681544</v>
          </cell>
          <cell r="G41">
            <v>85.235732000000013</v>
          </cell>
          <cell r="M41">
            <v>2016</v>
          </cell>
          <cell r="N41">
            <v>24.180514136833843</v>
          </cell>
          <cell r="O41">
            <v>51.032814944000002</v>
          </cell>
        </row>
        <row r="42">
          <cell r="E42">
            <v>2015</v>
          </cell>
          <cell r="F42">
            <v>15.409197965681544</v>
          </cell>
          <cell r="G42">
            <v>85.235732000000013</v>
          </cell>
          <cell r="M42">
            <v>2015</v>
          </cell>
          <cell r="N42">
            <v>24.180514136833843</v>
          </cell>
          <cell r="O42">
            <v>51.032814944000002</v>
          </cell>
        </row>
        <row r="48">
          <cell r="U4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ráfico 4-1"/>
      <sheetName val="Gráfico 4-2"/>
      <sheetName val="Gráfico 4-3"/>
      <sheetName val="Gráfico 4-4"/>
      <sheetName val="TD"/>
      <sheetName val="TD 2"/>
      <sheetName val="Capitulo 5"/>
    </sheetNames>
    <sheetDataSet>
      <sheetData sheetId="0">
        <row r="4">
          <cell r="B4">
            <v>40179</v>
          </cell>
          <cell r="C4">
            <v>40210</v>
          </cell>
          <cell r="D4">
            <v>40238</v>
          </cell>
          <cell r="E4">
            <v>40269</v>
          </cell>
          <cell r="F4">
            <v>40299</v>
          </cell>
          <cell r="G4">
            <v>40330</v>
          </cell>
          <cell r="H4">
            <v>40360</v>
          </cell>
          <cell r="I4">
            <v>40391</v>
          </cell>
          <cell r="J4">
            <v>40422</v>
          </cell>
          <cell r="K4">
            <v>40452</v>
          </cell>
          <cell r="L4">
            <v>40483</v>
          </cell>
          <cell r="M4">
            <v>40513</v>
          </cell>
          <cell r="N4">
            <v>40544</v>
          </cell>
          <cell r="O4">
            <v>40575</v>
          </cell>
          <cell r="P4">
            <v>40603</v>
          </cell>
          <cell r="Q4">
            <v>40634</v>
          </cell>
          <cell r="R4">
            <v>40664</v>
          </cell>
          <cell r="S4">
            <v>40695</v>
          </cell>
          <cell r="T4">
            <v>40725</v>
          </cell>
          <cell r="U4">
            <v>40756</v>
          </cell>
          <cell r="V4">
            <v>40787</v>
          </cell>
          <cell r="W4">
            <v>40817</v>
          </cell>
          <cell r="X4">
            <v>40848</v>
          </cell>
          <cell r="Y4">
            <v>40878</v>
          </cell>
          <cell r="Z4">
            <v>40909</v>
          </cell>
          <cell r="AA4">
            <v>40940</v>
          </cell>
          <cell r="AB4">
            <v>40969</v>
          </cell>
          <cell r="AC4">
            <v>41000</v>
          </cell>
          <cell r="AD4">
            <v>41030</v>
          </cell>
          <cell r="AE4">
            <v>41061</v>
          </cell>
          <cell r="AF4">
            <v>41091</v>
          </cell>
          <cell r="AG4">
            <v>41122</v>
          </cell>
          <cell r="AH4">
            <v>41153</v>
          </cell>
          <cell r="AI4">
            <v>41183</v>
          </cell>
          <cell r="AJ4">
            <v>41214</v>
          </cell>
          <cell r="AK4">
            <v>41244</v>
          </cell>
          <cell r="AL4">
            <v>41275</v>
          </cell>
          <cell r="AM4">
            <v>41306</v>
          </cell>
          <cell r="AN4">
            <v>41334</v>
          </cell>
          <cell r="AO4">
            <v>41365</v>
          </cell>
          <cell r="AP4">
            <v>41395</v>
          </cell>
          <cell r="AQ4">
            <v>41426</v>
          </cell>
          <cell r="AR4">
            <v>41456</v>
          </cell>
          <cell r="AS4">
            <v>41487</v>
          </cell>
          <cell r="AT4">
            <v>41518</v>
          </cell>
          <cell r="AU4">
            <v>41548</v>
          </cell>
          <cell r="AV4">
            <v>41579</v>
          </cell>
          <cell r="AW4">
            <v>41609</v>
          </cell>
          <cell r="AX4">
            <v>41640</v>
          </cell>
          <cell r="AY4">
            <v>41671</v>
          </cell>
          <cell r="AZ4">
            <v>41699</v>
          </cell>
          <cell r="BA4">
            <v>41730</v>
          </cell>
          <cell r="BB4">
            <v>41760</v>
          </cell>
          <cell r="BC4">
            <v>41791</v>
          </cell>
          <cell r="BD4">
            <v>41821</v>
          </cell>
          <cell r="BE4">
            <v>41852</v>
          </cell>
          <cell r="BF4">
            <v>41883</v>
          </cell>
          <cell r="BG4">
            <v>41913</v>
          </cell>
          <cell r="BH4">
            <v>41944</v>
          </cell>
          <cell r="BI4">
            <v>41974</v>
          </cell>
          <cell r="BJ4">
            <v>42005</v>
          </cell>
          <cell r="BK4">
            <v>42036</v>
          </cell>
          <cell r="BL4">
            <v>42064</v>
          </cell>
          <cell r="BM4">
            <v>42095</v>
          </cell>
          <cell r="BN4">
            <v>42125</v>
          </cell>
          <cell r="BO4">
            <v>42156</v>
          </cell>
          <cell r="BP4">
            <v>42186</v>
          </cell>
          <cell r="BQ4">
            <v>42217</v>
          </cell>
          <cell r="BR4">
            <v>42248</v>
          </cell>
          <cell r="BS4">
            <v>42278</v>
          </cell>
          <cell r="BT4">
            <v>42309</v>
          </cell>
          <cell r="BU4">
            <v>42339</v>
          </cell>
          <cell r="BV4">
            <v>42370</v>
          </cell>
          <cell r="BW4">
            <v>42401</v>
          </cell>
          <cell r="BX4">
            <v>42430</v>
          </cell>
          <cell r="BY4">
            <v>42461</v>
          </cell>
          <cell r="BZ4">
            <v>42491</v>
          </cell>
          <cell r="CA4">
            <v>42522</v>
          </cell>
          <cell r="CB4">
            <v>42552</v>
          </cell>
          <cell r="CC4">
            <v>42583</v>
          </cell>
          <cell r="CD4">
            <v>42614</v>
          </cell>
          <cell r="CE4">
            <v>42644</v>
          </cell>
          <cell r="CF4">
            <v>42675</v>
          </cell>
          <cell r="CG4">
            <v>42705</v>
          </cell>
          <cell r="CH4">
            <v>42736</v>
          </cell>
          <cell r="CI4">
            <v>42767</v>
          </cell>
          <cell r="CJ4">
            <v>42795</v>
          </cell>
          <cell r="CK4">
            <v>42826</v>
          </cell>
          <cell r="CL4">
            <v>42856</v>
          </cell>
          <cell r="CM4">
            <v>42887</v>
          </cell>
          <cell r="CN4">
            <v>42917</v>
          </cell>
          <cell r="CO4">
            <v>42948</v>
          </cell>
          <cell r="CP4">
            <v>42979</v>
          </cell>
          <cell r="CQ4">
            <v>43009</v>
          </cell>
          <cell r="CR4">
            <v>43040</v>
          </cell>
          <cell r="CS4">
            <v>43070</v>
          </cell>
          <cell r="CT4">
            <v>43101</v>
          </cell>
          <cell r="CU4">
            <v>43132</v>
          </cell>
          <cell r="CV4">
            <v>43160</v>
          </cell>
          <cell r="CW4">
            <v>43191</v>
          </cell>
          <cell r="CX4">
            <v>43221</v>
          </cell>
          <cell r="CY4">
            <v>43252</v>
          </cell>
          <cell r="CZ4">
            <v>43282</v>
          </cell>
          <cell r="DA4">
            <v>43313</v>
          </cell>
          <cell r="DB4">
            <v>43344</v>
          </cell>
          <cell r="DC4">
            <v>43374</v>
          </cell>
          <cell r="DD4">
            <v>43405</v>
          </cell>
          <cell r="DE4">
            <v>43435</v>
          </cell>
          <cell r="DF4">
            <v>43466</v>
          </cell>
          <cell r="DG4">
            <v>43497</v>
          </cell>
          <cell r="DH4">
            <v>43525</v>
          </cell>
          <cell r="DI4">
            <v>43556</v>
          </cell>
          <cell r="DJ4">
            <v>43586</v>
          </cell>
          <cell r="DK4">
            <v>43617</v>
          </cell>
          <cell r="DL4">
            <v>43647</v>
          </cell>
          <cell r="DM4">
            <v>43678</v>
          </cell>
          <cell r="DN4">
            <v>43709</v>
          </cell>
          <cell r="DO4">
            <v>43739</v>
          </cell>
          <cell r="DP4">
            <v>43770</v>
          </cell>
          <cell r="DQ4">
            <v>43800</v>
          </cell>
          <cell r="DR4">
            <v>43831</v>
          </cell>
          <cell r="DS4">
            <v>43862</v>
          </cell>
          <cell r="DT4">
            <v>43891</v>
          </cell>
          <cell r="DU4">
            <v>43922</v>
          </cell>
          <cell r="DV4">
            <v>43952</v>
          </cell>
          <cell r="DW4">
            <v>43983</v>
          </cell>
          <cell r="DX4">
            <v>44013</v>
          </cell>
          <cell r="DY4">
            <v>44044</v>
          </cell>
          <cell r="DZ4">
            <v>44075</v>
          </cell>
          <cell r="EA4">
            <v>44105</v>
          </cell>
          <cell r="EB4">
            <v>44136</v>
          </cell>
          <cell r="EC4">
            <v>44166</v>
          </cell>
          <cell r="ED4">
            <v>44197</v>
          </cell>
          <cell r="EE4">
            <v>44228</v>
          </cell>
          <cell r="EF4">
            <v>44256</v>
          </cell>
          <cell r="EG4">
            <v>44287</v>
          </cell>
          <cell r="EH4">
            <v>44317</v>
          </cell>
          <cell r="EI4">
            <v>44348</v>
          </cell>
          <cell r="EJ4">
            <v>44378</v>
          </cell>
          <cell r="EK4">
            <v>44409</v>
          </cell>
          <cell r="EL4">
            <v>44440</v>
          </cell>
          <cell r="EM4">
            <v>44470</v>
          </cell>
          <cell r="EN4">
            <v>44501</v>
          </cell>
          <cell r="EO4">
            <v>44531</v>
          </cell>
          <cell r="EP4">
            <v>44562</v>
          </cell>
          <cell r="EQ4">
            <v>44593</v>
          </cell>
          <cell r="ER4">
            <v>44621</v>
          </cell>
          <cell r="ES4">
            <v>44652</v>
          </cell>
          <cell r="ET4">
            <v>44682</v>
          </cell>
          <cell r="EU4">
            <v>44713</v>
          </cell>
          <cell r="EV4">
            <v>44743</v>
          </cell>
          <cell r="EW4">
            <v>44774</v>
          </cell>
          <cell r="EX4">
            <v>44805</v>
          </cell>
          <cell r="EY4">
            <v>44835</v>
          </cell>
          <cell r="EZ4">
            <v>44866</v>
          </cell>
          <cell r="FA4">
            <v>44896</v>
          </cell>
          <cell r="FB4">
            <v>44927</v>
          </cell>
          <cell r="FC4">
            <v>44958</v>
          </cell>
          <cell r="FD4">
            <v>44986</v>
          </cell>
          <cell r="FE4">
            <v>45017</v>
          </cell>
          <cell r="FF4">
            <v>45047</v>
          </cell>
          <cell r="FG4">
            <v>45078</v>
          </cell>
          <cell r="FH4">
            <v>45108</v>
          </cell>
          <cell r="FI4">
            <v>45139</v>
          </cell>
          <cell r="FJ4">
            <v>45170</v>
          </cell>
          <cell r="FK4">
            <v>45200</v>
          </cell>
          <cell r="FL4">
            <v>45231</v>
          </cell>
          <cell r="FM4">
            <v>45261</v>
          </cell>
          <cell r="FN4">
            <v>45292</v>
          </cell>
          <cell r="FO4">
            <v>45323</v>
          </cell>
          <cell r="FP4">
            <v>45352</v>
          </cell>
          <cell r="FQ4">
            <v>45383</v>
          </cell>
          <cell r="FR4">
            <v>45413</v>
          </cell>
          <cell r="FS4">
            <v>45444</v>
          </cell>
          <cell r="FT4">
            <v>45474</v>
          </cell>
          <cell r="FU4">
            <v>45505</v>
          </cell>
          <cell r="FV4">
            <v>45536</v>
          </cell>
          <cell r="FW4">
            <v>45566</v>
          </cell>
          <cell r="FX4">
            <v>45597</v>
          </cell>
          <cell r="FY4">
            <v>45627</v>
          </cell>
          <cell r="FZ4">
            <v>45658</v>
          </cell>
          <cell r="GA4">
            <v>45689</v>
          </cell>
          <cell r="GB4">
            <v>45717</v>
          </cell>
          <cell r="GC4">
            <v>45748</v>
          </cell>
          <cell r="GD4">
            <v>45778</v>
          </cell>
          <cell r="GE4">
            <v>45809</v>
          </cell>
        </row>
        <row r="5">
          <cell r="A5" t="str">
            <v>GMC</v>
          </cell>
          <cell r="B5">
            <v>33.700837603686622</v>
          </cell>
          <cell r="C5">
            <v>50.391405688775514</v>
          </cell>
          <cell r="D5">
            <v>75.788593348694306</v>
          </cell>
          <cell r="E5">
            <v>72.997901277777785</v>
          </cell>
          <cell r="F5">
            <v>70.615148133640545</v>
          </cell>
          <cell r="G5">
            <v>73.545586801587305</v>
          </cell>
          <cell r="H5">
            <v>73.403080975422426</v>
          </cell>
          <cell r="I5">
            <v>72.582521505376349</v>
          </cell>
          <cell r="J5">
            <v>74.43149682539682</v>
          </cell>
          <cell r="K5">
            <v>74.075501152073741</v>
          </cell>
          <cell r="L5">
            <v>75.277610341269849</v>
          </cell>
          <cell r="M5">
            <v>83.055605660522275</v>
          </cell>
          <cell r="N5">
            <v>74.087531443932406</v>
          </cell>
          <cell r="O5">
            <v>75.232712168367343</v>
          </cell>
          <cell r="P5">
            <v>75.020995691244238</v>
          </cell>
          <cell r="Q5">
            <v>74.292599563492061</v>
          </cell>
          <cell r="R5">
            <v>75.534535514592932</v>
          </cell>
          <cell r="S5">
            <v>76.233672992063489</v>
          </cell>
          <cell r="T5">
            <v>75.770765983102933</v>
          </cell>
          <cell r="U5">
            <v>77.678026881720442</v>
          </cell>
          <cell r="V5">
            <v>78.494244999999992</v>
          </cell>
          <cell r="W5">
            <v>78.310580261136707</v>
          </cell>
          <cell r="X5">
            <v>78.999706349206349</v>
          </cell>
          <cell r="Y5">
            <v>86.320650844854072</v>
          </cell>
          <cell r="Z5">
            <v>79.497254262672811</v>
          </cell>
          <cell r="AA5">
            <v>79.325859203612481</v>
          </cell>
          <cell r="AB5">
            <v>78.654458033794171</v>
          </cell>
          <cell r="AC5">
            <v>76.264926428571428</v>
          </cell>
          <cell r="AD5">
            <v>74.856189324116741</v>
          </cell>
          <cell r="AE5">
            <v>81.155556904761895</v>
          </cell>
          <cell r="AF5">
            <v>80.846060061443922</v>
          </cell>
          <cell r="AG5">
            <v>81.774241321044556</v>
          </cell>
          <cell r="AH5">
            <v>77.798323253968263</v>
          </cell>
          <cell r="AI5">
            <v>80.053649216589861</v>
          </cell>
          <cell r="AJ5">
            <v>82.220671746031741</v>
          </cell>
          <cell r="AK5">
            <v>85.767744385560675</v>
          </cell>
          <cell r="AL5">
            <v>85.003825691244245</v>
          </cell>
          <cell r="AM5">
            <v>80.054481717687082</v>
          </cell>
          <cell r="AN5">
            <v>79.435807450076808</v>
          </cell>
          <cell r="AO5">
            <v>83.995569999999987</v>
          </cell>
          <cell r="AP5">
            <v>81.739258218125954</v>
          </cell>
          <cell r="AQ5">
            <v>82.95640946031746</v>
          </cell>
          <cell r="AR5">
            <v>83.260508840245777</v>
          </cell>
          <cell r="AS5">
            <v>81.794672956989245</v>
          </cell>
          <cell r="AT5">
            <v>81.203898595238087</v>
          </cell>
          <cell r="AU5">
            <v>85.451249147465433</v>
          </cell>
          <cell r="AV5">
            <v>85.698622166666667</v>
          </cell>
          <cell r="AW5">
            <v>94.703451582181259</v>
          </cell>
          <cell r="AX5">
            <v>86.783359447004599</v>
          </cell>
          <cell r="AY5">
            <v>87.082839260204068</v>
          </cell>
          <cell r="AZ5">
            <v>86.134689738863287</v>
          </cell>
          <cell r="BA5">
            <v>91.44924852380953</v>
          </cell>
          <cell r="BB5">
            <v>87.374612949308769</v>
          </cell>
          <cell r="BC5">
            <v>83.743958333333339</v>
          </cell>
          <cell r="BD5">
            <v>89.036587388632881</v>
          </cell>
          <cell r="BE5">
            <v>88.622568694316442</v>
          </cell>
          <cell r="BF5">
            <v>90.907096539682541</v>
          </cell>
          <cell r="BG5">
            <v>92.140854654377875</v>
          </cell>
          <cell r="BH5">
            <v>89.914426142857138</v>
          </cell>
          <cell r="BI5">
            <v>102.88630290322581</v>
          </cell>
          <cell r="BJ5">
            <v>92.968105714285713</v>
          </cell>
          <cell r="BK5">
            <v>93.671735059523812</v>
          </cell>
          <cell r="BL5">
            <v>95.494716597542251</v>
          </cell>
          <cell r="BM5">
            <v>95.437032468253975</v>
          </cell>
          <cell r="BN5">
            <v>93.773266351766509</v>
          </cell>
          <cell r="BO5">
            <v>97.880514309523804</v>
          </cell>
          <cell r="BP5">
            <v>99.862557887864824</v>
          </cell>
          <cell r="BQ5">
            <v>99.559565706605227</v>
          </cell>
          <cell r="BR5">
            <v>107.1494182857143</v>
          </cell>
          <cell r="BS5">
            <v>114.59075704301075</v>
          </cell>
          <cell r="BT5">
            <v>107.15775633333337</v>
          </cell>
          <cell r="BU5">
            <v>121.6169830261137</v>
          </cell>
          <cell r="BV5">
            <v>107.80096211981568</v>
          </cell>
          <cell r="BW5">
            <v>110.30399503284069</v>
          </cell>
          <cell r="BX5">
            <v>111.60503373271891</v>
          </cell>
          <cell r="BY5">
            <v>110.81194947619049</v>
          </cell>
          <cell r="BZ5">
            <v>110.33050668970814</v>
          </cell>
          <cell r="CA5">
            <v>109.22189561904763</v>
          </cell>
          <cell r="CB5">
            <v>110.17285761136715</v>
          </cell>
          <cell r="CC5">
            <v>113.73094122119815</v>
          </cell>
          <cell r="CD5">
            <v>112.73706611111112</v>
          </cell>
          <cell r="CE5">
            <v>112.67382387096774</v>
          </cell>
          <cell r="CF5">
            <v>113.8520412222222</v>
          </cell>
          <cell r="CG5">
            <v>125.47895867895546</v>
          </cell>
          <cell r="CH5">
            <v>109.66865735791092</v>
          </cell>
          <cell r="CI5">
            <v>114.70624068877551</v>
          </cell>
          <cell r="CJ5">
            <v>109.72999189708143</v>
          </cell>
          <cell r="CK5">
            <v>113.61026088888887</v>
          </cell>
          <cell r="CL5">
            <v>109.41564566820277</v>
          </cell>
          <cell r="CM5">
            <v>113.40700992857141</v>
          </cell>
          <cell r="CN5">
            <v>112.52071662826421</v>
          </cell>
          <cell r="CO5">
            <v>115.73390952380953</v>
          </cell>
          <cell r="CP5">
            <v>115.27396984920634</v>
          </cell>
          <cell r="CQ5">
            <v>114.42249636712749</v>
          </cell>
          <cell r="CR5">
            <v>117.00267511111112</v>
          </cell>
          <cell r="CS5">
            <v>127.47572807987713</v>
          </cell>
          <cell r="CT5">
            <v>115.73076342549923</v>
          </cell>
          <cell r="CU5">
            <v>115.78797352891158</v>
          </cell>
          <cell r="CV5">
            <v>119.25473500768049</v>
          </cell>
          <cell r="CW5">
            <v>115.60849815873017</v>
          </cell>
          <cell r="CX5">
            <v>115.38154071428573</v>
          </cell>
          <cell r="CY5">
            <v>118.37355295238095</v>
          </cell>
          <cell r="CZ5">
            <v>114.60071584485407</v>
          </cell>
          <cell r="DA5">
            <v>119.1988310138249</v>
          </cell>
          <cell r="DB5">
            <v>117.32661553968254</v>
          </cell>
          <cell r="DC5">
            <v>120.9961226497696</v>
          </cell>
          <cell r="DD5">
            <v>121.07972426190477</v>
          </cell>
          <cell r="DE5">
            <v>134.7654178110599</v>
          </cell>
          <cell r="DF5">
            <v>118.69639369431643</v>
          </cell>
          <cell r="DG5">
            <v>119.87481982993197</v>
          </cell>
          <cell r="DH5">
            <v>117.09805255760368</v>
          </cell>
          <cell r="DI5">
            <v>124.3538016031746</v>
          </cell>
          <cell r="DJ5">
            <v>123.16199645929339</v>
          </cell>
          <cell r="DK5">
            <v>127.31569920634921</v>
          </cell>
          <cell r="DL5">
            <v>126.48670198156682</v>
          </cell>
          <cell r="DM5">
            <v>129.48732190476193</v>
          </cell>
          <cell r="DN5">
            <v>125.12582443650793</v>
          </cell>
          <cell r="DO5">
            <v>131.20277827956991</v>
          </cell>
          <cell r="DP5">
            <v>129.0800752698413</v>
          </cell>
          <cell r="DQ5">
            <v>140.80982639016898</v>
          </cell>
          <cell r="DR5">
            <v>129.75393129032258</v>
          </cell>
          <cell r="DS5">
            <v>128.27040886699507</v>
          </cell>
          <cell r="DT5">
            <v>94.44902479262673</v>
          </cell>
          <cell r="DU5">
            <v>49.774246825396823</v>
          </cell>
          <cell r="DV5">
            <v>71.525095238095247</v>
          </cell>
          <cell r="DW5">
            <v>91.975211920634919</v>
          </cell>
          <cell r="DX5">
            <v>98.78369815668205</v>
          </cell>
          <cell r="DY5">
            <v>99.221670898617504</v>
          </cell>
          <cell r="DZ5">
            <v>124.12571819047621</v>
          </cell>
          <cell r="EA5">
            <v>131.89135407834101</v>
          </cell>
          <cell r="EB5">
            <v>127.48938846031744</v>
          </cell>
          <cell r="EC5">
            <v>146.95148847926268</v>
          </cell>
          <cell r="ED5">
            <v>117.27770966205837</v>
          </cell>
          <cell r="EE5">
            <v>133.35928364795919</v>
          </cell>
          <cell r="EF5">
            <v>141.86051846390168</v>
          </cell>
          <cell r="EG5">
            <v>119.74225158730158</v>
          </cell>
          <cell r="EH5">
            <v>115.42134175115208</v>
          </cell>
          <cell r="EI5">
            <v>135.27678469047621</v>
          </cell>
          <cell r="EJ5">
            <v>142.72406836405531</v>
          </cell>
          <cell r="EK5">
            <v>144.17030254992318</v>
          </cell>
          <cell r="EL5">
            <v>148.75159211111111</v>
          </cell>
          <cell r="EM5">
            <v>151.0953269124424</v>
          </cell>
          <cell r="EN5">
            <v>151.92723536507935</v>
          </cell>
          <cell r="EO5">
            <v>168.32240248847927</v>
          </cell>
          <cell r="EP5">
            <v>142.91410610599078</v>
          </cell>
          <cell r="EQ5">
            <v>152.25234521258503</v>
          </cell>
          <cell r="ER5">
            <v>154.80961523041475</v>
          </cell>
          <cell r="ES5">
            <v>156.10004674603175</v>
          </cell>
          <cell r="ET5">
            <v>150.52024103686637</v>
          </cell>
          <cell r="EU5">
            <v>153.60470238888888</v>
          </cell>
          <cell r="EV5">
            <v>153.00421745007682</v>
          </cell>
          <cell r="EW5">
            <v>159.75295003840247</v>
          </cell>
          <cell r="EX5">
            <v>162.46979116666671</v>
          </cell>
          <cell r="EY5">
            <v>154.31927347926268</v>
          </cell>
          <cell r="EZ5">
            <v>157.41471666666666</v>
          </cell>
          <cell r="FA5">
            <v>167.98759415514593</v>
          </cell>
          <cell r="FB5">
            <v>149.70126595238094</v>
          </cell>
          <cell r="FC5">
            <v>153.60306662414965</v>
          </cell>
          <cell r="FD5">
            <v>154.62498229646695</v>
          </cell>
          <cell r="FE5">
            <v>153.23341220634919</v>
          </cell>
          <cell r="FF5">
            <v>154.98700145161291</v>
          </cell>
          <cell r="FG5">
            <v>153.20973721428572</v>
          </cell>
          <cell r="FH5">
            <v>151.52015087557604</v>
          </cell>
          <cell r="FI5">
            <v>151.49721652073734</v>
          </cell>
          <cell r="FJ5">
            <v>150.56970797619047</v>
          </cell>
          <cell r="FK5">
            <v>148.83515841781875</v>
          </cell>
          <cell r="FL5">
            <v>147.13649865873018</v>
          </cell>
          <cell r="FM5">
            <v>157.31297460829495</v>
          </cell>
          <cell r="FN5">
            <v>143.28844966973887</v>
          </cell>
          <cell r="FO5">
            <v>142.80054062397372</v>
          </cell>
          <cell r="FP5">
            <v>138.32888221198155</v>
          </cell>
          <cell r="FQ5">
            <v>142.58399938888888</v>
          </cell>
          <cell r="FR5">
            <v>140.20085432411676</v>
          </cell>
          <cell r="FS5">
            <v>139.61492437301587</v>
          </cell>
          <cell r="FT5">
            <v>140.57902594470048</v>
          </cell>
          <cell r="FU5">
            <v>140.06110874039939</v>
          </cell>
          <cell r="FV5">
            <v>139.15035694444447</v>
          </cell>
          <cell r="FW5">
            <v>143.96849350230414</v>
          </cell>
          <cell r="FX5">
            <v>143.61292562698412</v>
          </cell>
          <cell r="FY5">
            <v>157.02787909370201</v>
          </cell>
          <cell r="FZ5">
            <v>142.29118546850998</v>
          </cell>
          <cell r="GA5">
            <v>142.4394118622449</v>
          </cell>
          <cell r="GB5">
            <v>141.38545823348696</v>
          </cell>
          <cell r="GC5">
            <v>145.55055050793652</v>
          </cell>
          <cell r="GD5">
            <v>144.25001654377877</v>
          </cell>
          <cell r="GE5">
            <v>139.61913160317459</v>
          </cell>
        </row>
        <row r="6">
          <cell r="A6" t="str">
            <v>GME</v>
          </cell>
          <cell r="B6">
            <v>2.492258064516129</v>
          </cell>
          <cell r="C6">
            <v>2.8279289455782317</v>
          </cell>
          <cell r="D6">
            <v>3.7015253456221204</v>
          </cell>
          <cell r="E6">
            <v>3.3893065396825399</v>
          </cell>
          <cell r="F6">
            <v>3.1918613671274962</v>
          </cell>
          <cell r="G6">
            <v>3.2762003174603178</v>
          </cell>
          <cell r="H6">
            <v>3.2418963517665138</v>
          </cell>
          <cell r="I6">
            <v>3.1694308755760368</v>
          </cell>
          <cell r="J6">
            <v>3.1892095238095237</v>
          </cell>
          <cell r="K6">
            <v>3.3047887864823351</v>
          </cell>
          <cell r="L6">
            <v>3.0405593650793659</v>
          </cell>
          <cell r="M6">
            <v>3.6726090629800305</v>
          </cell>
          <cell r="N6">
            <v>3.4282188940092162</v>
          </cell>
          <cell r="O6">
            <v>3.38859268707483</v>
          </cell>
          <cell r="P6">
            <v>3.39234826420891</v>
          </cell>
          <cell r="Q6">
            <v>3.4133706349206352</v>
          </cell>
          <cell r="R6">
            <v>3.2983417818740395</v>
          </cell>
          <cell r="S6">
            <v>3.4296996825396824</v>
          </cell>
          <cell r="T6">
            <v>3.3412173579109057</v>
          </cell>
          <cell r="U6">
            <v>3.3803087557603684</v>
          </cell>
          <cell r="V6">
            <v>3.4175079365079362</v>
          </cell>
          <cell r="W6">
            <v>3.2590422427035333</v>
          </cell>
          <cell r="X6">
            <v>3.3617658730158726</v>
          </cell>
          <cell r="Y6">
            <v>3.745867127496159</v>
          </cell>
          <cell r="Z6">
            <v>3.6204254992319509</v>
          </cell>
          <cell r="AA6">
            <v>3.4233489326765185</v>
          </cell>
          <cell r="AB6">
            <v>3.4852572964669735</v>
          </cell>
          <cell r="AC6">
            <v>3.2889595238095239</v>
          </cell>
          <cell r="AD6">
            <v>3.3546205837173577</v>
          </cell>
          <cell r="AE6">
            <v>3.5053836507936511</v>
          </cell>
          <cell r="AF6">
            <v>3.5039784946236563</v>
          </cell>
          <cell r="AG6">
            <v>3.5910007680491556</v>
          </cell>
          <cell r="AH6">
            <v>3.2864063492063496</v>
          </cell>
          <cell r="AI6">
            <v>3.4833149001536095</v>
          </cell>
          <cell r="AJ6">
            <v>3.6104649206349206</v>
          </cell>
          <cell r="AK6">
            <v>3.8150545314900151</v>
          </cell>
          <cell r="AL6">
            <v>3.8687488479262671</v>
          </cell>
          <cell r="AM6">
            <v>3.5256649659863948</v>
          </cell>
          <cell r="AN6">
            <v>3.47271351766513</v>
          </cell>
          <cell r="AO6">
            <v>3.646293650793651</v>
          </cell>
          <cell r="AP6">
            <v>3.5022219662058367</v>
          </cell>
          <cell r="AQ6">
            <v>3.6551134920634918</v>
          </cell>
          <cell r="AR6">
            <v>3.6385852073732723</v>
          </cell>
          <cell r="AS6">
            <v>3.5562450153609833</v>
          </cell>
          <cell r="AT6">
            <v>3.4618008253968253</v>
          </cell>
          <cell r="AU6">
            <v>3.6651144393241166</v>
          </cell>
          <cell r="AV6">
            <v>3.579507142857143</v>
          </cell>
          <cell r="AW6">
            <v>4.1625814132104448</v>
          </cell>
          <cell r="AX6">
            <v>3.797145161290322</v>
          </cell>
          <cell r="AY6">
            <v>3.6932576530612247</v>
          </cell>
          <cell r="AZ6">
            <v>3.6467073732718895</v>
          </cell>
          <cell r="BA6">
            <v>3.911563809523809</v>
          </cell>
          <cell r="BB6">
            <v>3.6321989093702003</v>
          </cell>
          <cell r="BC6">
            <v>3.4383865079365084</v>
          </cell>
          <cell r="BD6">
            <v>3.7347811290322581</v>
          </cell>
          <cell r="BE6">
            <v>3.7349523809523815</v>
          </cell>
          <cell r="BF6">
            <v>3.7904722222222231</v>
          </cell>
          <cell r="BG6">
            <v>3.8595422811059907</v>
          </cell>
          <cell r="BH6">
            <v>3.6870095873015871</v>
          </cell>
          <cell r="BI6">
            <v>4.487789523809524</v>
          </cell>
          <cell r="BJ6">
            <v>4.0049938556067595</v>
          </cell>
          <cell r="BK6">
            <v>3.9529549064625855</v>
          </cell>
          <cell r="BL6">
            <v>3.9978978187403986</v>
          </cell>
          <cell r="BM6">
            <v>3.8897301349206352</v>
          </cell>
          <cell r="BN6">
            <v>3.7906205606758827</v>
          </cell>
          <cell r="BO6">
            <v>3.8139912698412699</v>
          </cell>
          <cell r="BP6">
            <v>3.9081244239631334</v>
          </cell>
          <cell r="BQ6">
            <v>3.8063756298003071</v>
          </cell>
          <cell r="BR6">
            <v>3.7740777777777774</v>
          </cell>
          <cell r="BS6">
            <v>3.9485330721966201</v>
          </cell>
          <cell r="BT6">
            <v>3.6958317460317458</v>
          </cell>
          <cell r="BU6">
            <v>4.478771121351766</v>
          </cell>
          <cell r="BV6">
            <v>3.9567615207373272</v>
          </cell>
          <cell r="BW6">
            <v>3.8533934318555012</v>
          </cell>
          <cell r="BX6">
            <v>4.1767288786482339</v>
          </cell>
          <cell r="BY6">
            <v>3.9183309523809529</v>
          </cell>
          <cell r="BZ6">
            <v>3.9426167434715822</v>
          </cell>
          <cell r="CA6">
            <v>3.9752357142857142</v>
          </cell>
          <cell r="CB6">
            <v>3.9315933333333333</v>
          </cell>
          <cell r="CC6">
            <v>4.1581198156682024</v>
          </cell>
          <cell r="CD6">
            <v>3.9762079365079366</v>
          </cell>
          <cell r="CE6">
            <v>3.9314032258064517</v>
          </cell>
          <cell r="CF6">
            <v>3.9823523809523813</v>
          </cell>
          <cell r="CG6">
            <v>4.6914039938556078</v>
          </cell>
          <cell r="CH6">
            <v>3.8944370199692782</v>
          </cell>
          <cell r="CI6">
            <v>4.1415649404761909</v>
          </cell>
          <cell r="CJ6">
            <v>3.7802619047619044</v>
          </cell>
          <cell r="CK6">
            <v>3.930102380952381</v>
          </cell>
          <cell r="CL6">
            <v>3.6425437788018429</v>
          </cell>
          <cell r="CM6">
            <v>3.9054730158730155</v>
          </cell>
          <cell r="CN6">
            <v>3.7703394777265742</v>
          </cell>
          <cell r="CO6">
            <v>3.856292626728111</v>
          </cell>
          <cell r="CP6">
            <v>3.7201714365079366</v>
          </cell>
          <cell r="CQ6">
            <v>3.7156758832565284</v>
          </cell>
          <cell r="CR6">
            <v>3.8340039523809528</v>
          </cell>
          <cell r="CS6">
            <v>4.4097273425499228</v>
          </cell>
          <cell r="CT6">
            <v>3.8584984639016895</v>
          </cell>
          <cell r="CU6">
            <v>3.7006164965986392</v>
          </cell>
          <cell r="CV6">
            <v>3.8460967741935486</v>
          </cell>
          <cell r="CW6">
            <v>3.5919531746031743</v>
          </cell>
          <cell r="CX6">
            <v>3.5901904761904762</v>
          </cell>
          <cell r="CY6">
            <v>3.5821174603174604</v>
          </cell>
          <cell r="CZ6">
            <v>3.4743855606758829</v>
          </cell>
          <cell r="DA6">
            <v>3.7082964669738865</v>
          </cell>
          <cell r="DB6">
            <v>3.4716190476190478</v>
          </cell>
          <cell r="DC6">
            <v>3.5550414746543777</v>
          </cell>
          <cell r="DD6">
            <v>3.5718515873015875</v>
          </cell>
          <cell r="DE6">
            <v>4.5921900614439322</v>
          </cell>
          <cell r="DF6">
            <v>3.7284400921658989</v>
          </cell>
          <cell r="DG6">
            <v>3.5731564625850343</v>
          </cell>
          <cell r="DH6">
            <v>3.5055923041474655</v>
          </cell>
          <cell r="DI6">
            <v>3.6966714285714288</v>
          </cell>
          <cell r="DJ6">
            <v>3.5984892473118286</v>
          </cell>
          <cell r="DK6">
            <v>3.6325531746031747</v>
          </cell>
          <cell r="DL6">
            <v>3.6473379416282645</v>
          </cell>
          <cell r="DM6">
            <v>3.8413264208909372</v>
          </cell>
          <cell r="DN6">
            <v>3.6399230158730154</v>
          </cell>
          <cell r="DO6">
            <v>3.8044769585253455</v>
          </cell>
          <cell r="DP6">
            <v>3.8339668571428569</v>
          </cell>
          <cell r="DQ6">
            <v>4.2918463901689714</v>
          </cell>
          <cell r="DR6">
            <v>4.1798321044546851</v>
          </cell>
          <cell r="DS6">
            <v>3.8261945812807885</v>
          </cell>
          <cell r="DT6">
            <v>2.1915860215053757</v>
          </cell>
          <cell r="DU6">
            <v>0.91702776984126977</v>
          </cell>
          <cell r="DV6">
            <v>1.4397196620583717</v>
          </cell>
          <cell r="DW6">
            <v>2.29586746031746</v>
          </cell>
          <cell r="DX6">
            <v>2.4849438786482336</v>
          </cell>
          <cell r="DY6">
            <v>2.5121309523809527</v>
          </cell>
          <cell r="DZ6">
            <v>3.6383142857142858</v>
          </cell>
          <cell r="EA6">
            <v>4.0822879877112142</v>
          </cell>
          <cell r="EB6">
            <v>3.8100103412698409</v>
          </cell>
          <cell r="EC6">
            <v>4.8059685099846385</v>
          </cell>
          <cell r="ED6">
            <v>3.4596904761904765</v>
          </cell>
          <cell r="EE6">
            <v>4.1601377551020411</v>
          </cell>
          <cell r="EF6">
            <v>4.5195139016897077</v>
          </cell>
          <cell r="EG6">
            <v>3.2894952380952382</v>
          </cell>
          <cell r="EH6">
            <v>3.4813001920122892</v>
          </cell>
          <cell r="EI6">
            <v>4.2011777777777777</v>
          </cell>
          <cell r="EJ6">
            <v>5.2547213517665146</v>
          </cell>
          <cell r="EK6">
            <v>4.7159725499231948</v>
          </cell>
          <cell r="EL6">
            <v>4.4647025952380952</v>
          </cell>
          <cell r="EM6">
            <v>4.3874810599078335</v>
          </cell>
          <cell r="EN6">
            <v>4.0513650714285721</v>
          </cell>
          <cell r="EO6">
            <v>4.8523150076804908</v>
          </cell>
          <cell r="EP6">
            <v>3.5649270890937022</v>
          </cell>
          <cell r="EQ6">
            <v>3.8347504846938776</v>
          </cell>
          <cell r="ER6">
            <v>3.7070565360983103</v>
          </cell>
          <cell r="ES6">
            <v>3.5223201746031747</v>
          </cell>
          <cell r="ET6">
            <v>3.3524598387096773</v>
          </cell>
          <cell r="EU6">
            <v>3.049989333333333</v>
          </cell>
          <cell r="EV6">
            <v>3.032069892473118</v>
          </cell>
          <cell r="EW6">
            <v>3.0201029185867903</v>
          </cell>
          <cell r="EX6">
            <v>2.9905214285714288</v>
          </cell>
          <cell r="EY6">
            <v>2.5843886635944697</v>
          </cell>
          <cell r="EZ6">
            <v>2.7705008333333336</v>
          </cell>
          <cell r="FA6">
            <v>3.6275788172043018</v>
          </cell>
          <cell r="FB6">
            <v>2.5743771121351764</v>
          </cell>
          <cell r="FC6">
            <v>2.6169363690476195</v>
          </cell>
          <cell r="FD6">
            <v>2.6483771121351767</v>
          </cell>
          <cell r="FE6">
            <v>2.6617975238095233</v>
          </cell>
          <cell r="FF6">
            <v>2.5229769585253456</v>
          </cell>
          <cell r="FG6">
            <v>2.9781156904761907</v>
          </cell>
          <cell r="FH6">
            <v>2.4290130568356374</v>
          </cell>
          <cell r="FI6">
            <v>3.0440821121351771</v>
          </cell>
          <cell r="FJ6">
            <v>2.5934111111111111</v>
          </cell>
          <cell r="FK6">
            <v>2.7038827726574506</v>
          </cell>
          <cell r="FL6">
            <v>2.8008950873015874</v>
          </cell>
          <cell r="FM6">
            <v>3.3207700614439322</v>
          </cell>
          <cell r="FN6">
            <v>2.969591397849463</v>
          </cell>
          <cell r="FO6">
            <v>3.0582944827586207</v>
          </cell>
          <cell r="FP6">
            <v>2.9530545314900154</v>
          </cell>
          <cell r="FQ6">
            <v>3.3932847301587299</v>
          </cell>
          <cell r="FR6">
            <v>3.1882048003072199</v>
          </cell>
          <cell r="FS6">
            <v>3.1398579365079367</v>
          </cell>
          <cell r="FT6">
            <v>3.1680850307219668</v>
          </cell>
          <cell r="FU6">
            <v>3.6860299923195088</v>
          </cell>
          <cell r="FV6">
            <v>3.5289891428571427</v>
          </cell>
          <cell r="FW6">
            <v>3.6889268586789559</v>
          </cell>
          <cell r="FX6">
            <v>3.7133772063492065</v>
          </cell>
          <cell r="FY6">
            <v>4.2295353302611369</v>
          </cell>
          <cell r="FZ6">
            <v>3.9662903149001538</v>
          </cell>
          <cell r="GA6">
            <v>3.9959403741496606</v>
          </cell>
          <cell r="GB6">
            <v>4.0841243855606759</v>
          </cell>
          <cell r="GC6">
            <v>4.4380579206349209</v>
          </cell>
          <cell r="GD6">
            <v>4.1492926267281103</v>
          </cell>
          <cell r="GE6">
            <v>4.0683854761904765</v>
          </cell>
        </row>
        <row r="7">
          <cell r="A7" t="str">
            <v>Diésel</v>
          </cell>
          <cell r="B7">
            <v>36.6491072911139</v>
          </cell>
          <cell r="C7">
            <v>64.755283636488343</v>
          </cell>
          <cell r="D7">
            <v>99.046380691244252</v>
          </cell>
          <cell r="E7">
            <v>97.031719113997084</v>
          </cell>
          <cell r="F7">
            <v>95.211440137876451</v>
          </cell>
          <cell r="G7">
            <v>98.207676140319336</v>
          </cell>
          <cell r="H7">
            <v>99.285874225806452</v>
          </cell>
          <cell r="I7">
            <v>101.61685920122886</v>
          </cell>
          <cell r="J7">
            <v>107.05276041837733</v>
          </cell>
          <cell r="K7">
            <v>104.30677625517851</v>
          </cell>
          <cell r="L7">
            <v>101.97773634126982</v>
          </cell>
          <cell r="M7">
            <v>105.0848346390169</v>
          </cell>
          <cell r="N7">
            <v>101.32384605222734</v>
          </cell>
          <cell r="O7">
            <v>107.45803254251702</v>
          </cell>
          <cell r="P7">
            <v>112.85818411981568</v>
          </cell>
          <cell r="Q7">
            <v>105.86091603200671</v>
          </cell>
          <cell r="R7">
            <v>112.02717967741934</v>
          </cell>
          <cell r="S7">
            <v>110.31738115873014</v>
          </cell>
          <cell r="T7">
            <v>111.28441665898617</v>
          </cell>
          <cell r="U7">
            <v>117.74885566471163</v>
          </cell>
          <cell r="V7">
            <v>120.10984111599869</v>
          </cell>
          <cell r="W7">
            <v>113.2617636328725</v>
          </cell>
          <cell r="X7">
            <v>116.91469689414885</v>
          </cell>
          <cell r="Y7">
            <v>112.73130287250386</v>
          </cell>
          <cell r="Z7">
            <v>110.38864526788623</v>
          </cell>
          <cell r="AA7">
            <v>123.26447419986454</v>
          </cell>
          <cell r="AB7">
            <v>123.27946976516316</v>
          </cell>
          <cell r="AC7">
            <v>110.94076276369688</v>
          </cell>
          <cell r="AD7">
            <v>113.74463233347299</v>
          </cell>
          <cell r="AE7">
            <v>117.13497312663502</v>
          </cell>
          <cell r="AF7">
            <v>113.64865176977143</v>
          </cell>
          <cell r="AG7">
            <v>118.59882880370527</v>
          </cell>
          <cell r="AH7">
            <v>119.34741489810547</v>
          </cell>
          <cell r="AI7">
            <v>122.05897399944141</v>
          </cell>
          <cell r="AJ7">
            <v>124.8824119666015</v>
          </cell>
          <cell r="AK7">
            <v>113.97007169040637</v>
          </cell>
          <cell r="AL7">
            <v>112.31454802494994</v>
          </cell>
          <cell r="AM7">
            <v>117.64095118954523</v>
          </cell>
          <cell r="AN7">
            <v>108.24094239328771</v>
          </cell>
          <cell r="AO7">
            <v>122.18744540059582</v>
          </cell>
          <cell r="AP7">
            <v>113.62419997351046</v>
          </cell>
          <cell r="AQ7">
            <v>114.39108921565889</v>
          </cell>
          <cell r="AR7">
            <v>114.3431280770842</v>
          </cell>
          <cell r="AS7">
            <v>110.79690694642275</v>
          </cell>
          <cell r="AT7">
            <v>118.55124241930737</v>
          </cell>
          <cell r="AU7">
            <v>124.25397937650234</v>
          </cell>
          <cell r="AV7">
            <v>120.73478263547828</v>
          </cell>
          <cell r="AW7">
            <v>117.54817436093654</v>
          </cell>
          <cell r="AX7">
            <v>114.48164730609318</v>
          </cell>
          <cell r="AY7">
            <v>119.66498838934106</v>
          </cell>
          <cell r="AZ7">
            <v>116.67117241017547</v>
          </cell>
          <cell r="BA7">
            <v>117.48241653482195</v>
          </cell>
          <cell r="BB7">
            <v>117.38910901611506</v>
          </cell>
          <cell r="BC7">
            <v>108.92567136770145</v>
          </cell>
          <cell r="BD7">
            <v>120.46970360540894</v>
          </cell>
          <cell r="BE7">
            <v>116.63087247307172</v>
          </cell>
          <cell r="BF7">
            <v>124.12733466735511</v>
          </cell>
          <cell r="BG7">
            <v>121.57055925298141</v>
          </cell>
          <cell r="BH7">
            <v>116.30119834906669</v>
          </cell>
          <cell r="BI7">
            <v>118.95895459851975</v>
          </cell>
          <cell r="BJ7">
            <v>110.92857524787041</v>
          </cell>
          <cell r="BK7">
            <v>122.39182277308969</v>
          </cell>
          <cell r="BL7">
            <v>116.70107605083089</v>
          </cell>
          <cell r="BM7">
            <v>118.8351462877778</v>
          </cell>
          <cell r="BN7">
            <v>113.74627668788112</v>
          </cell>
          <cell r="BO7">
            <v>114.49671842058838</v>
          </cell>
          <cell r="BP7">
            <v>121.24785812572732</v>
          </cell>
          <cell r="BQ7">
            <v>118.2914448498813</v>
          </cell>
          <cell r="BR7">
            <v>126.64944207125268</v>
          </cell>
          <cell r="BS7">
            <v>120.26139517617555</v>
          </cell>
          <cell r="BT7">
            <v>114.37695719990408</v>
          </cell>
          <cell r="BU7">
            <v>114.16968396820451</v>
          </cell>
          <cell r="BV7">
            <v>103.157284879777</v>
          </cell>
          <cell r="BW7">
            <v>107.92048097362893</v>
          </cell>
          <cell r="BX7">
            <v>90.309954804618798</v>
          </cell>
          <cell r="BY7">
            <v>110.33663475879347</v>
          </cell>
          <cell r="BZ7">
            <v>112.97346158435042</v>
          </cell>
          <cell r="CA7">
            <v>112.8941642439259</v>
          </cell>
          <cell r="CB7">
            <v>104.90253134176325</v>
          </cell>
          <cell r="CC7">
            <v>125.39685769995344</v>
          </cell>
          <cell r="CD7">
            <v>124.4480971191016</v>
          </cell>
          <cell r="CE7">
            <v>117.62586890590698</v>
          </cell>
          <cell r="CF7">
            <v>119.71007170553834</v>
          </cell>
          <cell r="CG7">
            <v>120.16831723378483</v>
          </cell>
          <cell r="CH7">
            <v>108.58055758251176</v>
          </cell>
          <cell r="CI7">
            <v>123.30840348630711</v>
          </cell>
          <cell r="CJ7">
            <v>116.94381910814131</v>
          </cell>
          <cell r="CK7">
            <v>112.52788243524087</v>
          </cell>
          <cell r="CL7">
            <v>111.45521952961876</v>
          </cell>
          <cell r="CM7">
            <v>116.25338154422008</v>
          </cell>
          <cell r="CN7">
            <v>114.70423615746404</v>
          </cell>
          <cell r="CO7">
            <v>119.59103543440861</v>
          </cell>
          <cell r="CP7">
            <v>122.27943213460318</v>
          </cell>
          <cell r="CQ7">
            <v>116.80985264332728</v>
          </cell>
          <cell r="CR7">
            <v>119.82021534191688</v>
          </cell>
          <cell r="CS7">
            <v>115.8959646138249</v>
          </cell>
          <cell r="CT7">
            <v>111.48374330138248</v>
          </cell>
          <cell r="CU7">
            <v>122.18755273231291</v>
          </cell>
          <cell r="CV7">
            <v>117.10881291367129</v>
          </cell>
          <cell r="CW7">
            <v>119.42313714218868</v>
          </cell>
          <cell r="CX7">
            <v>115.79680903010753</v>
          </cell>
          <cell r="CY7">
            <v>118.71112038542942</v>
          </cell>
          <cell r="CZ7">
            <v>116.43666820357494</v>
          </cell>
          <cell r="DA7">
            <v>124.69053940929106</v>
          </cell>
          <cell r="DB7">
            <v>124.10900829973095</v>
          </cell>
          <cell r="DC7">
            <v>124.51329128482055</v>
          </cell>
          <cell r="DD7">
            <v>124.85719395127867</v>
          </cell>
          <cell r="DE7">
            <v>120.77100606541916</v>
          </cell>
          <cell r="DF7">
            <v>116.35779909103941</v>
          </cell>
          <cell r="DG7">
            <v>127.33500343926724</v>
          </cell>
          <cell r="DH7">
            <v>121.44592919441317</v>
          </cell>
          <cell r="DI7">
            <v>121.5175727594945</v>
          </cell>
          <cell r="DJ7">
            <v>124.65068412005769</v>
          </cell>
          <cell r="DK7">
            <v>120.40213885347298</v>
          </cell>
          <cell r="DL7">
            <v>125.18036792634173</v>
          </cell>
          <cell r="DM7">
            <v>129.74743997128894</v>
          </cell>
          <cell r="DN7">
            <v>127.40991748638176</v>
          </cell>
          <cell r="DO7">
            <v>126.83996572525253</v>
          </cell>
          <cell r="DP7">
            <v>127.19017876684333</v>
          </cell>
          <cell r="DQ7">
            <v>128.82446943319835</v>
          </cell>
          <cell r="DR7">
            <v>120.10084068293069</v>
          </cell>
          <cell r="DS7">
            <v>128.44804260358748</v>
          </cell>
          <cell r="DT7">
            <v>103.62507626364565</v>
          </cell>
          <cell r="DU7">
            <v>69.508251345321412</v>
          </cell>
          <cell r="DV7">
            <v>86.958771030222294</v>
          </cell>
          <cell r="DW7">
            <v>98.712618978660359</v>
          </cell>
          <cell r="DX7">
            <v>106.35474964184705</v>
          </cell>
          <cell r="DY7">
            <v>106.41930373767164</v>
          </cell>
          <cell r="DZ7">
            <v>118.56185616587348</v>
          </cell>
          <cell r="EA7">
            <v>120.61258960723362</v>
          </cell>
          <cell r="EB7">
            <v>116.51898396492577</v>
          </cell>
          <cell r="EC7">
            <v>120.92433964620398</v>
          </cell>
          <cell r="ED7">
            <v>110.8433556441465</v>
          </cell>
          <cell r="EE7">
            <v>126.29718232175274</v>
          </cell>
          <cell r="EF7">
            <v>131.00319793464601</v>
          </cell>
          <cell r="EG7">
            <v>119.12059111965274</v>
          </cell>
          <cell r="EH7">
            <v>92.601056077177304</v>
          </cell>
          <cell r="EI7">
            <v>125.95258816312902</v>
          </cell>
          <cell r="EJ7">
            <v>131.95529549129083</v>
          </cell>
          <cell r="EK7">
            <v>130.0078660114975</v>
          </cell>
          <cell r="EL7">
            <v>138.77063283379417</v>
          </cell>
          <cell r="EM7">
            <v>134.47313241051066</v>
          </cell>
          <cell r="EN7">
            <v>139.72808621303173</v>
          </cell>
          <cell r="EO7">
            <v>140.8154720789415</v>
          </cell>
          <cell r="EP7">
            <v>127.65227268770657</v>
          </cell>
          <cell r="EQ7">
            <v>145.16884731513207</v>
          </cell>
          <cell r="ER7">
            <v>147.19924722221754</v>
          </cell>
          <cell r="ES7">
            <v>139.55932970096123</v>
          </cell>
          <cell r="ET7">
            <v>137.47586582786391</v>
          </cell>
          <cell r="EU7">
            <v>141.51832962213794</v>
          </cell>
          <cell r="EV7">
            <v>139.13609106619188</v>
          </cell>
          <cell r="EW7">
            <v>146.49572972748686</v>
          </cell>
          <cell r="EX7">
            <v>151.15176697543404</v>
          </cell>
          <cell r="EY7">
            <v>142.51637491318724</v>
          </cell>
          <cell r="EZ7">
            <v>145.35716993909139</v>
          </cell>
          <cell r="FA7">
            <v>146.01985519005257</v>
          </cell>
          <cell r="FB7">
            <v>130.73156588907509</v>
          </cell>
          <cell r="FC7">
            <v>150.20162320518116</v>
          </cell>
          <cell r="FD7">
            <v>144.86253528185074</v>
          </cell>
          <cell r="FE7">
            <v>140.43496488488336</v>
          </cell>
          <cell r="FF7">
            <v>143.94779347052088</v>
          </cell>
          <cell r="FG7">
            <v>142.37159396703763</v>
          </cell>
          <cell r="FH7">
            <v>142.4763803092678</v>
          </cell>
          <cell r="FI7">
            <v>148.81793778961969</v>
          </cell>
          <cell r="FJ7">
            <v>151.54512747723177</v>
          </cell>
          <cell r="FK7">
            <v>144.22876331498398</v>
          </cell>
          <cell r="FL7">
            <v>145.95400583436202</v>
          </cell>
          <cell r="FM7">
            <v>143.22081981473724</v>
          </cell>
          <cell r="FN7">
            <v>138.90133146862638</v>
          </cell>
          <cell r="FO7">
            <v>148.11062442113217</v>
          </cell>
          <cell r="FP7">
            <v>136.95067540555488</v>
          </cell>
          <cell r="FQ7">
            <v>152.7930451595347</v>
          </cell>
          <cell r="FR7">
            <v>142.68650463286016</v>
          </cell>
          <cell r="FS7">
            <v>141.14739924525858</v>
          </cell>
          <cell r="FT7">
            <v>147.82058464156313</v>
          </cell>
          <cell r="FU7">
            <v>144.33516974417913</v>
          </cell>
          <cell r="FV7">
            <v>140.72528825201442</v>
          </cell>
          <cell r="FW7">
            <v>150.51645811834439</v>
          </cell>
          <cell r="FX7">
            <v>154.45475068285833</v>
          </cell>
          <cell r="FY7">
            <v>148.52039201684508</v>
          </cell>
          <cell r="FZ7">
            <v>149.54456332649062</v>
          </cell>
          <cell r="GA7">
            <v>150.6457141800357</v>
          </cell>
          <cell r="GB7">
            <v>151.0587312592032</v>
          </cell>
          <cell r="GC7">
            <v>149.93695176203033</v>
          </cell>
          <cell r="GD7">
            <v>151.15689706163008</v>
          </cell>
          <cell r="GE7">
            <v>141.3216861561842</v>
          </cell>
        </row>
        <row r="8">
          <cell r="A8" t="str">
            <v>JET</v>
          </cell>
          <cell r="B8">
            <v>7.2981760260025048</v>
          </cell>
          <cell r="C8">
            <v>14.361479338972433</v>
          </cell>
          <cell r="D8">
            <v>17.534149255952382</v>
          </cell>
          <cell r="E8">
            <v>17.377034030388465</v>
          </cell>
          <cell r="F8">
            <v>16.431077114661658</v>
          </cell>
          <cell r="G8">
            <v>20.307521828007516</v>
          </cell>
          <cell r="H8">
            <v>16.29342247807017</v>
          </cell>
          <cell r="I8">
            <v>20.002232714599</v>
          </cell>
          <cell r="J8">
            <v>18.325236998746878</v>
          </cell>
          <cell r="K8">
            <v>18.941513204887219</v>
          </cell>
          <cell r="L8">
            <v>17.571398112468675</v>
          </cell>
          <cell r="M8">
            <v>20.631527725563913</v>
          </cell>
          <cell r="N8">
            <v>19.910299271616545</v>
          </cell>
          <cell r="O8">
            <v>15.114858466478696</v>
          </cell>
          <cell r="P8">
            <v>23.044356187343357</v>
          </cell>
          <cell r="Q8">
            <v>18.304322572055138</v>
          </cell>
          <cell r="R8">
            <v>18.14974169799499</v>
          </cell>
          <cell r="S8">
            <v>18.635057369987475</v>
          </cell>
          <cell r="T8">
            <v>19.566483873746876</v>
          </cell>
          <cell r="U8">
            <v>19.27860496553884</v>
          </cell>
          <cell r="V8">
            <v>20.438525634398495</v>
          </cell>
          <cell r="W8">
            <v>19.525873723370918</v>
          </cell>
          <cell r="X8">
            <v>19.632041470864664</v>
          </cell>
          <cell r="Y8">
            <v>22.362784328007496</v>
          </cell>
          <cell r="Z8">
            <v>20.428691799812036</v>
          </cell>
          <cell r="AA8">
            <v>20.383700853696741</v>
          </cell>
          <cell r="AB8">
            <v>20.122911168546374</v>
          </cell>
          <cell r="AC8">
            <v>19.708256265664165</v>
          </cell>
          <cell r="AD8">
            <v>20.214388479010029</v>
          </cell>
          <cell r="AE8">
            <v>20.970869995300742</v>
          </cell>
          <cell r="AF8">
            <v>20.556246843671694</v>
          </cell>
          <cell r="AG8">
            <v>22.473042645676685</v>
          </cell>
          <cell r="AH8">
            <v>20.529355419799497</v>
          </cell>
          <cell r="AI8">
            <v>20.833456132518812</v>
          </cell>
          <cell r="AJ8">
            <v>21.40311094924812</v>
          </cell>
          <cell r="AK8">
            <v>26.539371303258143</v>
          </cell>
          <cell r="AL8">
            <v>21.178528109335847</v>
          </cell>
          <cell r="AM8">
            <v>19.512394595864663</v>
          </cell>
          <cell r="AN8">
            <v>20.603507644110273</v>
          </cell>
          <cell r="AO8">
            <v>20.551377835213025</v>
          </cell>
          <cell r="AP8">
            <v>21.806402561090231</v>
          </cell>
          <cell r="AQ8">
            <v>21.443864035087682</v>
          </cell>
          <cell r="AR8">
            <v>23.925415006265638</v>
          </cell>
          <cell r="AS8">
            <v>23.201747008145357</v>
          </cell>
          <cell r="AT8">
            <v>21.208925164473683</v>
          </cell>
          <cell r="AU8">
            <v>22.481258372493741</v>
          </cell>
          <cell r="AV8">
            <v>21.622866580513776</v>
          </cell>
          <cell r="AW8">
            <v>22.454885346177953</v>
          </cell>
          <cell r="AX8">
            <v>22.238913424185448</v>
          </cell>
          <cell r="AY8">
            <v>20.449412907268169</v>
          </cell>
          <cell r="AZ8">
            <v>21.607570567042607</v>
          </cell>
          <cell r="BA8">
            <v>21.011708121867169</v>
          </cell>
          <cell r="BB8">
            <v>22.453172932330823</v>
          </cell>
          <cell r="BC8">
            <v>21.693435189536345</v>
          </cell>
          <cell r="BD8">
            <v>23.932337045739345</v>
          </cell>
          <cell r="BE8">
            <v>23.50050117481204</v>
          </cell>
          <cell r="BF8">
            <v>22.936639982769421</v>
          </cell>
          <cell r="BG8">
            <v>24.148780521616544</v>
          </cell>
          <cell r="BH8">
            <v>23.049653352130331</v>
          </cell>
          <cell r="BI8">
            <v>25.66819598997494</v>
          </cell>
          <cell r="BJ8">
            <v>23.074089559837105</v>
          </cell>
          <cell r="BK8">
            <v>22.631545817669192</v>
          </cell>
          <cell r="BL8">
            <v>23.497551472431091</v>
          </cell>
          <cell r="BM8">
            <v>23.654139951441099</v>
          </cell>
          <cell r="BN8">
            <v>23.472694916979954</v>
          </cell>
          <cell r="BO8">
            <v>23.937385620300741</v>
          </cell>
          <cell r="BP8">
            <v>26.695199114974955</v>
          </cell>
          <cell r="BQ8">
            <v>24.716181704260642</v>
          </cell>
          <cell r="BR8">
            <v>23.522193436716783</v>
          </cell>
          <cell r="BS8">
            <v>28.440402921365944</v>
          </cell>
          <cell r="BT8">
            <v>24.682269963972441</v>
          </cell>
          <cell r="BU8">
            <v>26.717760964912269</v>
          </cell>
          <cell r="BV8">
            <v>24.960958521303297</v>
          </cell>
          <cell r="BW8">
            <v>23.86197926848369</v>
          </cell>
          <cell r="BX8">
            <v>24.903585878759412</v>
          </cell>
          <cell r="BY8">
            <v>24.375865476190466</v>
          </cell>
          <cell r="BZ8">
            <v>24.915196734022576</v>
          </cell>
          <cell r="CA8">
            <v>24.511532166353369</v>
          </cell>
          <cell r="CB8">
            <v>26.822195050125327</v>
          </cell>
          <cell r="CC8">
            <v>25.574028876879712</v>
          </cell>
          <cell r="CD8">
            <v>24.885324584899745</v>
          </cell>
          <cell r="CE8">
            <v>25.606816995614043</v>
          </cell>
          <cell r="CF8">
            <v>22.83053916040102</v>
          </cell>
          <cell r="CG8">
            <v>26.556815068922333</v>
          </cell>
          <cell r="CH8">
            <v>25.350699342105269</v>
          </cell>
          <cell r="CI8">
            <v>23.850550908521321</v>
          </cell>
          <cell r="CJ8">
            <v>25.172268248746885</v>
          </cell>
          <cell r="CK8">
            <v>22.053790272556391</v>
          </cell>
          <cell r="CL8">
            <v>27.737583012218028</v>
          </cell>
          <cell r="CM8">
            <v>25.548420786340856</v>
          </cell>
          <cell r="CN8">
            <v>26.566845668859656</v>
          </cell>
          <cell r="CO8">
            <v>27.965668084273169</v>
          </cell>
          <cell r="CP8">
            <v>23.75557072368424</v>
          </cell>
          <cell r="CQ8">
            <v>22.51214429041352</v>
          </cell>
          <cell r="CR8">
            <v>22.739038056077682</v>
          </cell>
          <cell r="CS8">
            <v>27.313110518483718</v>
          </cell>
          <cell r="CT8">
            <v>26.254720206766926</v>
          </cell>
          <cell r="CU8">
            <v>25.405996483395999</v>
          </cell>
          <cell r="CV8">
            <v>27.383935792606518</v>
          </cell>
          <cell r="CW8">
            <v>24.824601629072671</v>
          </cell>
          <cell r="CX8">
            <v>26.477891604010011</v>
          </cell>
          <cell r="CY8">
            <v>25.51984436873434</v>
          </cell>
          <cell r="CZ8">
            <v>27.971353117167972</v>
          </cell>
          <cell r="DA8">
            <v>30.28210816102758</v>
          </cell>
          <cell r="DB8">
            <v>29.225065953947372</v>
          </cell>
          <cell r="DC8">
            <v>30.782695708020057</v>
          </cell>
          <cell r="DD8">
            <v>30.155660604636605</v>
          </cell>
          <cell r="DE8">
            <v>37.410453837719288</v>
          </cell>
          <cell r="DF8">
            <v>31.487168327067668</v>
          </cell>
          <cell r="DG8">
            <v>26.687563502506254</v>
          </cell>
          <cell r="DH8">
            <v>29.769562218045113</v>
          </cell>
          <cell r="DI8">
            <v>29.565611536654121</v>
          </cell>
          <cell r="DJ8">
            <v>30.705623989661667</v>
          </cell>
          <cell r="DK8">
            <v>30.737269799498737</v>
          </cell>
          <cell r="DL8">
            <v>33.409132135025047</v>
          </cell>
          <cell r="DM8">
            <v>32.447839622493746</v>
          </cell>
          <cell r="DN8">
            <v>31.097107855576436</v>
          </cell>
          <cell r="DO8">
            <v>32.913805458959907</v>
          </cell>
          <cell r="DP8">
            <v>30.698947994987478</v>
          </cell>
          <cell r="DQ8">
            <v>30.181392395050157</v>
          </cell>
          <cell r="DR8">
            <v>32.621565640664194</v>
          </cell>
          <cell r="DS8">
            <v>27.357999772869675</v>
          </cell>
          <cell r="DT8">
            <v>20.768637218045114</v>
          </cell>
          <cell r="DU8">
            <v>5.0186973214285713</v>
          </cell>
          <cell r="DV8">
            <v>6.8483868029448605</v>
          </cell>
          <cell r="DW8">
            <v>5.2175287750626591</v>
          </cell>
          <cell r="DX8">
            <v>5.8177236607142859</v>
          </cell>
          <cell r="DY8">
            <v>6.4064315084586481</v>
          </cell>
          <cell r="DZ8">
            <v>7.5150815554511281</v>
          </cell>
          <cell r="EA8">
            <v>11.134291392543863</v>
          </cell>
          <cell r="EB8">
            <v>13.753338455513783</v>
          </cell>
          <cell r="EC8">
            <v>20.531241431704274</v>
          </cell>
          <cell r="ED8">
            <v>22.396411732456148</v>
          </cell>
          <cell r="EE8">
            <v>19.135488784461153</v>
          </cell>
          <cell r="EF8">
            <v>19.609758717105265</v>
          </cell>
          <cell r="EG8">
            <v>22.215267395050127</v>
          </cell>
          <cell r="EH8">
            <v>22.69851762218045</v>
          </cell>
          <cell r="EI8">
            <v>26.417517630012519</v>
          </cell>
          <cell r="EJ8">
            <v>29.93523594924811</v>
          </cell>
          <cell r="EK8">
            <v>30.402793436716799</v>
          </cell>
          <cell r="EL8">
            <v>30.757852052005017</v>
          </cell>
          <cell r="EM8">
            <v>32.955564426691751</v>
          </cell>
          <cell r="EN8">
            <v>33.237919392230559</v>
          </cell>
          <cell r="EO8">
            <v>41.467620073621546</v>
          </cell>
          <cell r="EP8">
            <v>37.609541047932325</v>
          </cell>
          <cell r="EQ8">
            <v>35.267491337719278</v>
          </cell>
          <cell r="ER8">
            <v>39.504722626879719</v>
          </cell>
          <cell r="ES8">
            <v>36.672611536654131</v>
          </cell>
          <cell r="ET8">
            <v>36.713685017230603</v>
          </cell>
          <cell r="EU8">
            <v>35.034400775375921</v>
          </cell>
          <cell r="EV8">
            <v>35.151780106516306</v>
          </cell>
          <cell r="EW8">
            <v>43.842130874060132</v>
          </cell>
          <cell r="EX8">
            <v>42.237174396929838</v>
          </cell>
          <cell r="EY8">
            <v>36.277737037907272</v>
          </cell>
          <cell r="EZ8">
            <v>27.619227678571438</v>
          </cell>
          <cell r="FA8">
            <v>32.792816846804513</v>
          </cell>
          <cell r="FB8">
            <v>35.636224992167918</v>
          </cell>
          <cell r="FC8">
            <v>33.377578242481206</v>
          </cell>
          <cell r="FD8">
            <v>42.359576660400997</v>
          </cell>
          <cell r="FE8">
            <v>30.09121985432331</v>
          </cell>
          <cell r="FF8">
            <v>56.716255302318295</v>
          </cell>
          <cell r="FG8">
            <v>44.670305827067665</v>
          </cell>
          <cell r="FH8">
            <v>28.668228939536341</v>
          </cell>
          <cell r="FI8">
            <v>32.705740084586473</v>
          </cell>
          <cell r="FJ8">
            <v>31.667927263471185</v>
          </cell>
          <cell r="FK8">
            <v>20.76911112155388</v>
          </cell>
          <cell r="FL8">
            <v>31.084587562656647</v>
          </cell>
          <cell r="FM8">
            <v>17.527216799812024</v>
          </cell>
          <cell r="FN8">
            <v>31.851279902882208</v>
          </cell>
          <cell r="FO8">
            <v>16.925265460526315</v>
          </cell>
          <cell r="FP8">
            <v>27.232250681390973</v>
          </cell>
          <cell r="FQ8">
            <v>20.459908756265669</v>
          </cell>
          <cell r="FR8">
            <v>34.256392919799502</v>
          </cell>
          <cell r="FS8">
            <v>26.171728312969929</v>
          </cell>
          <cell r="FT8">
            <v>21.308259672619052</v>
          </cell>
          <cell r="FU8">
            <v>10.198259257518794</v>
          </cell>
          <cell r="FV8">
            <v>23.48746253132833</v>
          </cell>
          <cell r="FW8">
            <v>9.921519274749377</v>
          </cell>
          <cell r="FX8">
            <v>15.323688753132837</v>
          </cell>
          <cell r="FY8">
            <v>43.158894235588974</v>
          </cell>
          <cell r="FZ8">
            <v>15.930427545426063</v>
          </cell>
          <cell r="GA8">
            <v>31.868245950814547</v>
          </cell>
          <cell r="GB8">
            <v>26.274395238095241</v>
          </cell>
          <cell r="GC8">
            <v>26.48634816729324</v>
          </cell>
          <cell r="GD8">
            <v>27.335254534774435</v>
          </cell>
          <cell r="GE8">
            <v>14.800256962719308</v>
          </cell>
        </row>
      </sheetData>
      <sheetData sheetId="1">
        <row r="4">
          <cell r="B4">
            <v>40179</v>
          </cell>
          <cell r="C4">
            <v>40210</v>
          </cell>
          <cell r="D4">
            <v>40238</v>
          </cell>
          <cell r="E4">
            <v>40269</v>
          </cell>
          <cell r="F4">
            <v>40299</v>
          </cell>
          <cell r="G4">
            <v>40330</v>
          </cell>
          <cell r="H4">
            <v>40360</v>
          </cell>
          <cell r="I4">
            <v>40391</v>
          </cell>
          <cell r="J4">
            <v>40422</v>
          </cell>
          <cell r="K4">
            <v>40452</v>
          </cell>
          <cell r="L4">
            <v>40483</v>
          </cell>
          <cell r="M4">
            <v>40513</v>
          </cell>
          <cell r="N4">
            <v>40544</v>
          </cell>
          <cell r="O4">
            <v>40575</v>
          </cell>
          <cell r="P4">
            <v>40603</v>
          </cell>
          <cell r="Q4">
            <v>40634</v>
          </cell>
          <cell r="R4">
            <v>40664</v>
          </cell>
          <cell r="S4">
            <v>40695</v>
          </cell>
          <cell r="T4">
            <v>40725</v>
          </cell>
          <cell r="U4">
            <v>40756</v>
          </cell>
          <cell r="V4">
            <v>40787</v>
          </cell>
          <cell r="W4">
            <v>40817</v>
          </cell>
          <cell r="X4">
            <v>40848</v>
          </cell>
          <cell r="Y4">
            <v>40878</v>
          </cell>
          <cell r="Z4">
            <v>40909</v>
          </cell>
          <cell r="AA4">
            <v>40940</v>
          </cell>
          <cell r="AB4">
            <v>40969</v>
          </cell>
          <cell r="AC4">
            <v>41000</v>
          </cell>
          <cell r="AD4">
            <v>41030</v>
          </cell>
          <cell r="AE4">
            <v>41061</v>
          </cell>
          <cell r="AF4">
            <v>41091</v>
          </cell>
          <cell r="AG4">
            <v>41122</v>
          </cell>
          <cell r="AH4">
            <v>41153</v>
          </cell>
          <cell r="AI4">
            <v>41183</v>
          </cell>
          <cell r="AJ4">
            <v>41214</v>
          </cell>
          <cell r="AK4">
            <v>41244</v>
          </cell>
          <cell r="AL4">
            <v>41275</v>
          </cell>
          <cell r="AM4">
            <v>41306</v>
          </cell>
          <cell r="AN4">
            <v>41334</v>
          </cell>
          <cell r="AO4">
            <v>41365</v>
          </cell>
          <cell r="AP4">
            <v>41395</v>
          </cell>
          <cell r="AQ4">
            <v>41426</v>
          </cell>
          <cell r="AR4">
            <v>41456</v>
          </cell>
          <cell r="AS4">
            <v>41487</v>
          </cell>
          <cell r="AT4">
            <v>41518</v>
          </cell>
          <cell r="AU4">
            <v>41548</v>
          </cell>
          <cell r="AV4">
            <v>41579</v>
          </cell>
          <cell r="AW4">
            <v>41609</v>
          </cell>
          <cell r="AX4">
            <v>41640</v>
          </cell>
          <cell r="AY4">
            <v>41671</v>
          </cell>
          <cell r="AZ4">
            <v>41699</v>
          </cell>
          <cell r="BA4">
            <v>41730</v>
          </cell>
          <cell r="BB4">
            <v>41760</v>
          </cell>
          <cell r="BC4">
            <v>41791</v>
          </cell>
          <cell r="BD4">
            <v>41821</v>
          </cell>
          <cell r="BE4">
            <v>41852</v>
          </cell>
          <cell r="BF4">
            <v>41883</v>
          </cell>
          <cell r="BG4">
            <v>41913</v>
          </cell>
          <cell r="BH4">
            <v>41944</v>
          </cell>
          <cell r="BI4">
            <v>41974</v>
          </cell>
          <cell r="BJ4">
            <v>42005</v>
          </cell>
          <cell r="BK4">
            <v>42036</v>
          </cell>
          <cell r="BL4">
            <v>42064</v>
          </cell>
          <cell r="BM4">
            <v>42095</v>
          </cell>
          <cell r="BN4">
            <v>42125</v>
          </cell>
          <cell r="BO4">
            <v>42156</v>
          </cell>
          <cell r="BP4">
            <v>42186</v>
          </cell>
          <cell r="BQ4">
            <v>42217</v>
          </cell>
          <cell r="BR4">
            <v>42248</v>
          </cell>
          <cell r="BS4">
            <v>42278</v>
          </cell>
          <cell r="BT4">
            <v>42309</v>
          </cell>
          <cell r="BU4">
            <v>42339</v>
          </cell>
          <cell r="BV4">
            <v>42370</v>
          </cell>
          <cell r="BW4">
            <v>42401</v>
          </cell>
          <cell r="BX4">
            <v>42430</v>
          </cell>
          <cell r="BY4">
            <v>42461</v>
          </cell>
          <cell r="BZ4">
            <v>42491</v>
          </cell>
          <cell r="CA4">
            <v>42522</v>
          </cell>
          <cell r="CB4">
            <v>42552</v>
          </cell>
          <cell r="CC4">
            <v>42583</v>
          </cell>
          <cell r="CD4">
            <v>42614</v>
          </cell>
          <cell r="CE4">
            <v>42644</v>
          </cell>
          <cell r="CF4">
            <v>42675</v>
          </cell>
          <cell r="CG4">
            <v>42705</v>
          </cell>
          <cell r="CH4">
            <v>42736</v>
          </cell>
          <cell r="CI4">
            <v>42767</v>
          </cell>
          <cell r="CJ4">
            <v>42795</v>
          </cell>
          <cell r="CK4">
            <v>42826</v>
          </cell>
          <cell r="CL4">
            <v>42856</v>
          </cell>
          <cell r="CM4">
            <v>42887</v>
          </cell>
          <cell r="CN4">
            <v>42917</v>
          </cell>
          <cell r="CO4">
            <v>42948</v>
          </cell>
          <cell r="CP4">
            <v>42979</v>
          </cell>
          <cell r="CQ4">
            <v>43009</v>
          </cell>
          <cell r="CR4">
            <v>43040</v>
          </cell>
          <cell r="CS4">
            <v>43070</v>
          </cell>
          <cell r="CT4">
            <v>43101</v>
          </cell>
          <cell r="CU4">
            <v>43132</v>
          </cell>
          <cell r="CV4">
            <v>43160</v>
          </cell>
          <cell r="CW4">
            <v>43191</v>
          </cell>
          <cell r="CX4">
            <v>43221</v>
          </cell>
          <cell r="CY4">
            <v>43252</v>
          </cell>
          <cell r="CZ4">
            <v>43282</v>
          </cell>
          <cell r="DA4">
            <v>43313</v>
          </cell>
          <cell r="DB4">
            <v>43344</v>
          </cell>
          <cell r="DC4">
            <v>43374</v>
          </cell>
          <cell r="DD4">
            <v>43405</v>
          </cell>
          <cell r="DE4">
            <v>43435</v>
          </cell>
          <cell r="DF4">
            <v>43466</v>
          </cell>
          <cell r="DG4">
            <v>43497</v>
          </cell>
          <cell r="DH4">
            <v>43525</v>
          </cell>
          <cell r="DI4">
            <v>43556</v>
          </cell>
          <cell r="DJ4">
            <v>43586</v>
          </cell>
          <cell r="DK4">
            <v>43617</v>
          </cell>
          <cell r="DL4">
            <v>43647</v>
          </cell>
          <cell r="DM4">
            <v>43678</v>
          </cell>
          <cell r="DN4">
            <v>43709</v>
          </cell>
          <cell r="DO4">
            <v>43739</v>
          </cell>
          <cell r="DP4">
            <v>43770</v>
          </cell>
          <cell r="DQ4">
            <v>43800</v>
          </cell>
          <cell r="DR4">
            <v>43831</v>
          </cell>
          <cell r="DS4">
            <v>43862</v>
          </cell>
          <cell r="DT4">
            <v>43891</v>
          </cell>
          <cell r="DU4">
            <v>43922</v>
          </cell>
          <cell r="DV4">
            <v>43952</v>
          </cell>
          <cell r="DW4">
            <v>43983</v>
          </cell>
          <cell r="DX4">
            <v>44013</v>
          </cell>
          <cell r="DY4">
            <v>44044</v>
          </cell>
          <cell r="DZ4">
            <v>44075</v>
          </cell>
          <cell r="EA4">
            <v>44105</v>
          </cell>
          <cell r="EB4">
            <v>44136</v>
          </cell>
          <cell r="EC4">
            <v>44166</v>
          </cell>
          <cell r="ED4">
            <v>44197</v>
          </cell>
          <cell r="EE4">
            <v>44228</v>
          </cell>
          <cell r="EF4">
            <v>44256</v>
          </cell>
          <cell r="EG4">
            <v>44287</v>
          </cell>
          <cell r="EH4">
            <v>44317</v>
          </cell>
          <cell r="EI4">
            <v>44348</v>
          </cell>
          <cell r="EJ4">
            <v>44378</v>
          </cell>
          <cell r="EK4">
            <v>44409</v>
          </cell>
          <cell r="EL4">
            <v>44440</v>
          </cell>
          <cell r="EM4">
            <v>44470</v>
          </cell>
          <cell r="EN4">
            <v>44501</v>
          </cell>
          <cell r="EO4">
            <v>44531</v>
          </cell>
          <cell r="EP4">
            <v>44562</v>
          </cell>
          <cell r="EQ4">
            <v>44593</v>
          </cell>
          <cell r="ER4">
            <v>44621</v>
          </cell>
          <cell r="ES4">
            <v>44652</v>
          </cell>
          <cell r="ET4">
            <v>44682</v>
          </cell>
          <cell r="EU4">
            <v>44713</v>
          </cell>
          <cell r="EV4">
            <v>44743</v>
          </cell>
          <cell r="EW4">
            <v>44774</v>
          </cell>
          <cell r="EX4">
            <v>44805</v>
          </cell>
          <cell r="EY4">
            <v>44835</v>
          </cell>
          <cell r="EZ4">
            <v>44866</v>
          </cell>
          <cell r="FA4">
            <v>44896</v>
          </cell>
          <cell r="FB4">
            <v>44927</v>
          </cell>
          <cell r="FC4">
            <v>44958</v>
          </cell>
          <cell r="FD4">
            <v>44986</v>
          </cell>
          <cell r="FE4">
            <v>45017</v>
          </cell>
          <cell r="FF4">
            <v>45047</v>
          </cell>
          <cell r="FG4">
            <v>45078</v>
          </cell>
          <cell r="FH4">
            <v>45108</v>
          </cell>
          <cell r="FI4">
            <v>45139</v>
          </cell>
          <cell r="FJ4">
            <v>45170</v>
          </cell>
          <cell r="FK4">
            <v>45200</v>
          </cell>
          <cell r="FL4">
            <v>45231</v>
          </cell>
          <cell r="FM4">
            <v>45261</v>
          </cell>
          <cell r="FN4">
            <v>45292</v>
          </cell>
          <cell r="FO4">
            <v>45323</v>
          </cell>
          <cell r="FP4">
            <v>45352</v>
          </cell>
          <cell r="FQ4">
            <v>45383</v>
          </cell>
          <cell r="FR4">
            <v>45413</v>
          </cell>
          <cell r="FS4">
            <v>45444</v>
          </cell>
          <cell r="FT4">
            <v>45474</v>
          </cell>
          <cell r="FU4">
            <v>45505</v>
          </cell>
          <cell r="FV4">
            <v>45536</v>
          </cell>
          <cell r="FW4">
            <v>45566</v>
          </cell>
          <cell r="FX4">
            <v>45597</v>
          </cell>
          <cell r="FY4">
            <v>45627</v>
          </cell>
          <cell r="FZ4">
            <v>45658</v>
          </cell>
          <cell r="GA4">
            <v>45689</v>
          </cell>
          <cell r="GB4">
            <v>45717</v>
          </cell>
          <cell r="GC4">
            <v>45748</v>
          </cell>
          <cell r="GD4">
            <v>45778</v>
          </cell>
          <cell r="GE4">
            <v>45809</v>
          </cell>
        </row>
        <row r="5">
          <cell r="A5" t="str">
            <v>GMC</v>
          </cell>
          <cell r="B5">
            <v>33.700837603686622</v>
          </cell>
          <cell r="C5">
            <v>50.391405688775514</v>
          </cell>
          <cell r="D5">
            <v>75.788593348694306</v>
          </cell>
          <cell r="E5">
            <v>72.997901277777785</v>
          </cell>
          <cell r="F5">
            <v>70.615148133640545</v>
          </cell>
          <cell r="G5">
            <v>73.545586801587305</v>
          </cell>
          <cell r="H5">
            <v>73.403080975422426</v>
          </cell>
          <cell r="I5">
            <v>72.582521505376349</v>
          </cell>
          <cell r="J5">
            <v>74.43149682539682</v>
          </cell>
          <cell r="K5">
            <v>74.075501152073741</v>
          </cell>
          <cell r="L5">
            <v>75.277610341269849</v>
          </cell>
          <cell r="M5">
            <v>83.055605660522275</v>
          </cell>
          <cell r="N5">
            <v>74.087531443932406</v>
          </cell>
          <cell r="O5">
            <v>75.232712168367343</v>
          </cell>
          <cell r="P5">
            <v>75.020995691244238</v>
          </cell>
          <cell r="Q5">
            <v>74.292599563492061</v>
          </cell>
          <cell r="R5">
            <v>75.534535514592932</v>
          </cell>
          <cell r="S5">
            <v>76.233672992063489</v>
          </cell>
          <cell r="T5">
            <v>75.770765983102933</v>
          </cell>
          <cell r="U5">
            <v>77.678026881720442</v>
          </cell>
          <cell r="V5">
            <v>78.494244999999992</v>
          </cell>
          <cell r="W5">
            <v>78.310580261136707</v>
          </cell>
          <cell r="X5">
            <v>78.999706349206349</v>
          </cell>
          <cell r="Y5">
            <v>86.320650844854072</v>
          </cell>
          <cell r="Z5">
            <v>79.497254262672811</v>
          </cell>
          <cell r="AA5">
            <v>79.325859203612481</v>
          </cell>
          <cell r="AB5">
            <v>78.654458033794171</v>
          </cell>
          <cell r="AC5">
            <v>76.264926428571428</v>
          </cell>
          <cell r="AD5">
            <v>74.856189324116741</v>
          </cell>
          <cell r="AE5">
            <v>81.155556904761895</v>
          </cell>
          <cell r="AF5">
            <v>80.846060061443922</v>
          </cell>
          <cell r="AG5">
            <v>81.774241321044556</v>
          </cell>
          <cell r="AH5">
            <v>77.798323253968263</v>
          </cell>
          <cell r="AI5">
            <v>80.053649216589861</v>
          </cell>
          <cell r="AJ5">
            <v>82.220671746031741</v>
          </cell>
          <cell r="AK5">
            <v>85.767744385560675</v>
          </cell>
          <cell r="AL5">
            <v>85.003825691244245</v>
          </cell>
          <cell r="AM5">
            <v>80.054481717687082</v>
          </cell>
          <cell r="AN5">
            <v>79.435807450076808</v>
          </cell>
          <cell r="AO5">
            <v>83.995569999999987</v>
          </cell>
          <cell r="AP5">
            <v>81.739258218125954</v>
          </cell>
          <cell r="AQ5">
            <v>82.95640946031746</v>
          </cell>
          <cell r="AR5">
            <v>83.260508840245777</v>
          </cell>
          <cell r="AS5">
            <v>81.794672956989245</v>
          </cell>
          <cell r="AT5">
            <v>81.203898595238087</v>
          </cell>
          <cell r="AU5">
            <v>85.451249147465433</v>
          </cell>
          <cell r="AV5">
            <v>85.698622166666667</v>
          </cell>
          <cell r="AW5">
            <v>94.703451582181259</v>
          </cell>
          <cell r="AX5">
            <v>86.783359447004599</v>
          </cell>
          <cell r="AY5">
            <v>87.082839260204068</v>
          </cell>
          <cell r="AZ5">
            <v>86.134689738863287</v>
          </cell>
          <cell r="BA5">
            <v>91.44924852380953</v>
          </cell>
          <cell r="BB5">
            <v>87.374612949308769</v>
          </cell>
          <cell r="BC5">
            <v>83.743958333333339</v>
          </cell>
          <cell r="BD5">
            <v>89.036587388632881</v>
          </cell>
          <cell r="BE5">
            <v>88.622568694316442</v>
          </cell>
          <cell r="BF5">
            <v>90.907096539682541</v>
          </cell>
          <cell r="BG5">
            <v>92.140854654377875</v>
          </cell>
          <cell r="BH5">
            <v>89.914426142857138</v>
          </cell>
          <cell r="BI5">
            <v>102.88630290322581</v>
          </cell>
          <cell r="BJ5">
            <v>92.968105714285713</v>
          </cell>
          <cell r="BK5">
            <v>93.671735059523812</v>
          </cell>
          <cell r="BL5">
            <v>95.494716597542251</v>
          </cell>
          <cell r="BM5">
            <v>95.437032468253975</v>
          </cell>
          <cell r="BN5">
            <v>93.773266351766509</v>
          </cell>
          <cell r="BO5">
            <v>97.880514309523804</v>
          </cell>
          <cell r="BP5">
            <v>99.862557887864824</v>
          </cell>
          <cell r="BQ5">
            <v>99.559565706605227</v>
          </cell>
          <cell r="BR5">
            <v>107.1494182857143</v>
          </cell>
          <cell r="BS5">
            <v>114.59075704301075</v>
          </cell>
          <cell r="BT5">
            <v>107.15775633333337</v>
          </cell>
          <cell r="BU5">
            <v>121.6169830261137</v>
          </cell>
          <cell r="BV5">
            <v>107.80096211981568</v>
          </cell>
          <cell r="BW5">
            <v>110.30399503284069</v>
          </cell>
          <cell r="BX5">
            <v>111.60503373271891</v>
          </cell>
          <cell r="BY5">
            <v>110.81194947619049</v>
          </cell>
          <cell r="BZ5">
            <v>110.33050668970814</v>
          </cell>
          <cell r="CA5">
            <v>109.22189561904763</v>
          </cell>
          <cell r="CB5">
            <v>110.17285761136715</v>
          </cell>
          <cell r="CC5">
            <v>113.73094122119815</v>
          </cell>
          <cell r="CD5">
            <v>112.73706611111112</v>
          </cell>
          <cell r="CE5">
            <v>112.67382387096774</v>
          </cell>
          <cell r="CF5">
            <v>113.8520412222222</v>
          </cell>
          <cell r="CG5">
            <v>125.47895867895546</v>
          </cell>
          <cell r="CH5">
            <v>109.66865735791092</v>
          </cell>
          <cell r="CI5">
            <v>114.70624068877551</v>
          </cell>
          <cell r="CJ5">
            <v>109.72999189708143</v>
          </cell>
          <cell r="CK5">
            <v>113.61026088888887</v>
          </cell>
          <cell r="CL5">
            <v>109.41564566820277</v>
          </cell>
          <cell r="CM5">
            <v>113.40700992857141</v>
          </cell>
          <cell r="CN5">
            <v>112.52071662826421</v>
          </cell>
          <cell r="CO5">
            <v>115.73390952380953</v>
          </cell>
          <cell r="CP5">
            <v>115.27396984920634</v>
          </cell>
          <cell r="CQ5">
            <v>114.42249636712749</v>
          </cell>
          <cell r="CR5">
            <v>117.00267511111112</v>
          </cell>
          <cell r="CS5">
            <v>127.47572807987713</v>
          </cell>
          <cell r="CT5">
            <v>115.73076342549923</v>
          </cell>
          <cell r="CU5">
            <v>115.78797352891158</v>
          </cell>
          <cell r="CV5">
            <v>119.25473500768049</v>
          </cell>
          <cell r="CW5">
            <v>115.60849815873017</v>
          </cell>
          <cell r="CX5">
            <v>115.38154071428573</v>
          </cell>
          <cell r="CY5">
            <v>118.37355295238095</v>
          </cell>
          <cell r="CZ5">
            <v>114.60071584485407</v>
          </cell>
          <cell r="DA5">
            <v>119.1988310138249</v>
          </cell>
          <cell r="DB5">
            <v>117.32661553968254</v>
          </cell>
          <cell r="DC5">
            <v>120.9961226497696</v>
          </cell>
          <cell r="DD5">
            <v>121.07972426190477</v>
          </cell>
          <cell r="DE5">
            <v>134.7654178110599</v>
          </cell>
          <cell r="DF5">
            <v>118.69639369431643</v>
          </cell>
          <cell r="DG5">
            <v>119.87481982993197</v>
          </cell>
          <cell r="DH5">
            <v>117.09805255760368</v>
          </cell>
          <cell r="DI5">
            <v>124.3538016031746</v>
          </cell>
          <cell r="DJ5">
            <v>123.16199645929339</v>
          </cell>
          <cell r="DK5">
            <v>127.31569920634921</v>
          </cell>
          <cell r="DL5">
            <v>126.48670198156682</v>
          </cell>
          <cell r="DM5">
            <v>129.48732190476193</v>
          </cell>
          <cell r="DN5">
            <v>125.12582443650793</v>
          </cell>
          <cell r="DO5">
            <v>131.20277827956991</v>
          </cell>
          <cell r="DP5">
            <v>129.0800752698413</v>
          </cell>
          <cell r="DQ5">
            <v>140.80982639016898</v>
          </cell>
          <cell r="DR5">
            <v>129.75393129032258</v>
          </cell>
          <cell r="DS5">
            <v>128.27040886699507</v>
          </cell>
          <cell r="DT5">
            <v>94.44902479262673</v>
          </cell>
          <cell r="DU5">
            <v>49.774246825396823</v>
          </cell>
          <cell r="DV5">
            <v>71.525095238095247</v>
          </cell>
          <cell r="DW5">
            <v>91.975211920634919</v>
          </cell>
          <cell r="DX5">
            <v>98.78369815668205</v>
          </cell>
          <cell r="DY5">
            <v>99.221670898617504</v>
          </cell>
          <cell r="DZ5">
            <v>124.12571819047621</v>
          </cell>
          <cell r="EA5">
            <v>131.89135407834101</v>
          </cell>
          <cell r="EB5">
            <v>127.48938846031744</v>
          </cell>
          <cell r="EC5">
            <v>146.95148847926268</v>
          </cell>
          <cell r="ED5">
            <v>117.27770966205837</v>
          </cell>
          <cell r="EE5">
            <v>133.35928364795919</v>
          </cell>
          <cell r="EF5">
            <v>141.86051846390168</v>
          </cell>
          <cell r="EG5">
            <v>119.74225158730158</v>
          </cell>
          <cell r="EH5">
            <v>115.42134175115208</v>
          </cell>
          <cell r="EI5">
            <v>135.27678469047621</v>
          </cell>
          <cell r="EJ5">
            <v>142.72406836405531</v>
          </cell>
          <cell r="EK5">
            <v>144.17030254992318</v>
          </cell>
          <cell r="EL5">
            <v>148.75159211111111</v>
          </cell>
          <cell r="EM5">
            <v>151.0953269124424</v>
          </cell>
          <cell r="EN5">
            <v>151.92723536507935</v>
          </cell>
          <cell r="EO5">
            <v>168.32240248847927</v>
          </cell>
          <cell r="EP5">
            <v>142.91410610599078</v>
          </cell>
          <cell r="EQ5">
            <v>152.25234521258503</v>
          </cell>
          <cell r="ER5">
            <v>154.80961523041475</v>
          </cell>
          <cell r="ES5">
            <v>156.10004674603175</v>
          </cell>
          <cell r="ET5">
            <v>150.52024103686637</v>
          </cell>
          <cell r="EU5">
            <v>153.60470238888888</v>
          </cell>
          <cell r="EV5">
            <v>153.00421745007682</v>
          </cell>
          <cell r="EW5">
            <v>159.75295003840247</v>
          </cell>
          <cell r="EX5">
            <v>162.46979116666671</v>
          </cell>
          <cell r="EY5">
            <v>154.31927347926268</v>
          </cell>
          <cell r="EZ5">
            <v>157.41471666666666</v>
          </cell>
          <cell r="FA5">
            <v>167.98759415514593</v>
          </cell>
          <cell r="FB5">
            <v>149.70126595238094</v>
          </cell>
          <cell r="FC5">
            <v>153.60306662414965</v>
          </cell>
          <cell r="FD5">
            <v>154.62498229646695</v>
          </cell>
          <cell r="FE5">
            <v>153.23341220634919</v>
          </cell>
          <cell r="FF5">
            <v>154.98700145161291</v>
          </cell>
          <cell r="FG5">
            <v>153.20973721428572</v>
          </cell>
          <cell r="FH5">
            <v>151.52015087557604</v>
          </cell>
          <cell r="FI5">
            <v>151.49721652073734</v>
          </cell>
          <cell r="FJ5">
            <v>150.56970797619047</v>
          </cell>
          <cell r="FK5">
            <v>148.83515841781875</v>
          </cell>
          <cell r="FL5">
            <v>147.13649865873018</v>
          </cell>
          <cell r="FM5">
            <v>157.31297460829495</v>
          </cell>
          <cell r="FN5">
            <v>143.28844966973887</v>
          </cell>
          <cell r="FO5">
            <v>142.80054062397372</v>
          </cell>
          <cell r="FP5">
            <v>138.32888221198155</v>
          </cell>
          <cell r="FQ5">
            <v>142.58399938888888</v>
          </cell>
          <cell r="FR5">
            <v>140.20085432411676</v>
          </cell>
          <cell r="FS5">
            <v>139.61492437301587</v>
          </cell>
          <cell r="FT5">
            <v>140.57902594470048</v>
          </cell>
          <cell r="FU5">
            <v>140.06110874039939</v>
          </cell>
          <cell r="FV5">
            <v>139.15035694444447</v>
          </cell>
          <cell r="FW5">
            <v>143.96849350230414</v>
          </cell>
          <cell r="FX5">
            <v>143.61292562698412</v>
          </cell>
          <cell r="FY5">
            <v>157.02787909370201</v>
          </cell>
          <cell r="FZ5">
            <v>142.29118546850998</v>
          </cell>
          <cell r="GA5">
            <v>142.4394118622449</v>
          </cell>
          <cell r="GB5">
            <v>141.38545823348696</v>
          </cell>
          <cell r="GC5">
            <v>145.55055050793652</v>
          </cell>
          <cell r="GD5">
            <v>144.25001654377877</v>
          </cell>
          <cell r="GE5">
            <v>139.61913160317459</v>
          </cell>
        </row>
        <row r="6">
          <cell r="A6" t="str">
            <v>GME</v>
          </cell>
          <cell r="B6">
            <v>2.492258064516129</v>
          </cell>
          <cell r="C6">
            <v>2.8279289455782317</v>
          </cell>
          <cell r="D6">
            <v>3.7015253456221204</v>
          </cell>
          <cell r="E6">
            <v>3.3893065396825399</v>
          </cell>
          <cell r="F6">
            <v>3.1918613671274962</v>
          </cell>
          <cell r="G6">
            <v>3.2762003174603178</v>
          </cell>
          <cell r="H6">
            <v>3.2418963517665138</v>
          </cell>
          <cell r="I6">
            <v>3.1694308755760368</v>
          </cell>
          <cell r="J6">
            <v>3.1892095238095237</v>
          </cell>
          <cell r="K6">
            <v>3.3047887864823351</v>
          </cell>
          <cell r="L6">
            <v>3.0405593650793659</v>
          </cell>
          <cell r="M6">
            <v>3.6726090629800305</v>
          </cell>
          <cell r="N6">
            <v>3.4282188940092162</v>
          </cell>
          <cell r="O6">
            <v>3.38859268707483</v>
          </cell>
          <cell r="P6">
            <v>3.39234826420891</v>
          </cell>
          <cell r="Q6">
            <v>3.4133706349206352</v>
          </cell>
          <cell r="R6">
            <v>3.2983417818740395</v>
          </cell>
          <cell r="S6">
            <v>3.4296996825396824</v>
          </cell>
          <cell r="T6">
            <v>3.3412173579109057</v>
          </cell>
          <cell r="U6">
            <v>3.3803087557603684</v>
          </cell>
          <cell r="V6">
            <v>3.4175079365079362</v>
          </cell>
          <cell r="W6">
            <v>3.2590422427035333</v>
          </cell>
          <cell r="X6">
            <v>3.3617658730158726</v>
          </cell>
          <cell r="Y6">
            <v>3.745867127496159</v>
          </cell>
          <cell r="Z6">
            <v>3.6204254992319509</v>
          </cell>
          <cell r="AA6">
            <v>3.4233489326765185</v>
          </cell>
          <cell r="AB6">
            <v>3.4852572964669735</v>
          </cell>
          <cell r="AC6">
            <v>3.2889595238095239</v>
          </cell>
          <cell r="AD6">
            <v>3.3546205837173577</v>
          </cell>
          <cell r="AE6">
            <v>3.5053836507936511</v>
          </cell>
          <cell r="AF6">
            <v>3.5039784946236563</v>
          </cell>
          <cell r="AG6">
            <v>3.5910007680491556</v>
          </cell>
          <cell r="AH6">
            <v>3.2864063492063496</v>
          </cell>
          <cell r="AI6">
            <v>3.4833149001536095</v>
          </cell>
          <cell r="AJ6">
            <v>3.6104649206349206</v>
          </cell>
          <cell r="AK6">
            <v>3.8150545314900151</v>
          </cell>
          <cell r="AL6">
            <v>3.8687488479262671</v>
          </cell>
          <cell r="AM6">
            <v>3.5256649659863948</v>
          </cell>
          <cell r="AN6">
            <v>3.47271351766513</v>
          </cell>
          <cell r="AO6">
            <v>3.646293650793651</v>
          </cell>
          <cell r="AP6">
            <v>3.5022219662058367</v>
          </cell>
          <cell r="AQ6">
            <v>3.6551134920634918</v>
          </cell>
          <cell r="AR6">
            <v>3.6385852073732723</v>
          </cell>
          <cell r="AS6">
            <v>3.5562450153609833</v>
          </cell>
          <cell r="AT6">
            <v>3.4618008253968253</v>
          </cell>
          <cell r="AU6">
            <v>3.6651144393241166</v>
          </cell>
          <cell r="AV6">
            <v>3.579507142857143</v>
          </cell>
          <cell r="AW6">
            <v>4.1625814132104448</v>
          </cell>
          <cell r="AX6">
            <v>3.797145161290322</v>
          </cell>
          <cell r="AY6">
            <v>3.6932576530612247</v>
          </cell>
          <cell r="AZ6">
            <v>3.6467073732718895</v>
          </cell>
          <cell r="BA6">
            <v>3.911563809523809</v>
          </cell>
          <cell r="BB6">
            <v>3.6321989093702003</v>
          </cell>
          <cell r="BC6">
            <v>3.4383865079365084</v>
          </cell>
          <cell r="BD6">
            <v>3.7347811290322581</v>
          </cell>
          <cell r="BE6">
            <v>3.7349523809523815</v>
          </cell>
          <cell r="BF6">
            <v>3.7904722222222231</v>
          </cell>
          <cell r="BG6">
            <v>3.8595422811059907</v>
          </cell>
          <cell r="BH6">
            <v>3.6870095873015871</v>
          </cell>
          <cell r="BI6">
            <v>4.487789523809524</v>
          </cell>
          <cell r="BJ6">
            <v>4.0049938556067595</v>
          </cell>
          <cell r="BK6">
            <v>3.9529549064625855</v>
          </cell>
          <cell r="BL6">
            <v>3.9978978187403986</v>
          </cell>
          <cell r="BM6">
            <v>3.8897301349206352</v>
          </cell>
          <cell r="BN6">
            <v>3.7906205606758827</v>
          </cell>
          <cell r="BO6">
            <v>3.8139912698412699</v>
          </cell>
          <cell r="BP6">
            <v>3.9081244239631334</v>
          </cell>
          <cell r="BQ6">
            <v>3.8063756298003071</v>
          </cell>
          <cell r="BR6">
            <v>3.7740777777777774</v>
          </cell>
          <cell r="BS6">
            <v>3.9485330721966201</v>
          </cell>
          <cell r="BT6">
            <v>3.6958317460317458</v>
          </cell>
          <cell r="BU6">
            <v>4.478771121351766</v>
          </cell>
          <cell r="BV6">
            <v>3.9567615207373272</v>
          </cell>
          <cell r="BW6">
            <v>3.8533934318555012</v>
          </cell>
          <cell r="BX6">
            <v>4.1767288786482339</v>
          </cell>
          <cell r="BY6">
            <v>3.9183309523809529</v>
          </cell>
          <cell r="BZ6">
            <v>3.9426167434715822</v>
          </cell>
          <cell r="CA6">
            <v>3.9752357142857142</v>
          </cell>
          <cell r="CB6">
            <v>3.9315933333333333</v>
          </cell>
          <cell r="CC6">
            <v>4.1581198156682024</v>
          </cell>
          <cell r="CD6">
            <v>3.9762079365079366</v>
          </cell>
          <cell r="CE6">
            <v>3.9314032258064517</v>
          </cell>
          <cell r="CF6">
            <v>3.9823523809523813</v>
          </cell>
          <cell r="CG6">
            <v>4.6914039938556078</v>
          </cell>
          <cell r="CH6">
            <v>3.8944370199692782</v>
          </cell>
          <cell r="CI6">
            <v>4.1415649404761909</v>
          </cell>
          <cell r="CJ6">
            <v>3.7802619047619044</v>
          </cell>
          <cell r="CK6">
            <v>3.930102380952381</v>
          </cell>
          <cell r="CL6">
            <v>3.6425437788018429</v>
          </cell>
          <cell r="CM6">
            <v>3.9054730158730155</v>
          </cell>
          <cell r="CN6">
            <v>3.7703394777265742</v>
          </cell>
          <cell r="CO6">
            <v>3.856292626728111</v>
          </cell>
          <cell r="CP6">
            <v>3.7201714365079366</v>
          </cell>
          <cell r="CQ6">
            <v>3.7156758832565284</v>
          </cell>
          <cell r="CR6">
            <v>3.8340039523809528</v>
          </cell>
          <cell r="CS6">
            <v>4.4097273425499228</v>
          </cell>
          <cell r="CT6">
            <v>3.8584984639016895</v>
          </cell>
          <cell r="CU6">
            <v>3.7006164965986392</v>
          </cell>
          <cell r="CV6">
            <v>3.8460967741935486</v>
          </cell>
          <cell r="CW6">
            <v>3.5919531746031743</v>
          </cell>
          <cell r="CX6">
            <v>3.5901904761904762</v>
          </cell>
          <cell r="CY6">
            <v>3.5821174603174604</v>
          </cell>
          <cell r="CZ6">
            <v>3.4743855606758829</v>
          </cell>
          <cell r="DA6">
            <v>3.7082964669738865</v>
          </cell>
          <cell r="DB6">
            <v>3.4716190476190478</v>
          </cell>
          <cell r="DC6">
            <v>3.5550414746543777</v>
          </cell>
          <cell r="DD6">
            <v>3.5718515873015875</v>
          </cell>
          <cell r="DE6">
            <v>4.5921900614439322</v>
          </cell>
          <cell r="DF6">
            <v>3.7284400921658989</v>
          </cell>
          <cell r="DG6">
            <v>3.5731564625850343</v>
          </cell>
          <cell r="DH6">
            <v>3.5055923041474655</v>
          </cell>
          <cell r="DI6">
            <v>3.6966714285714288</v>
          </cell>
          <cell r="DJ6">
            <v>3.5984892473118286</v>
          </cell>
          <cell r="DK6">
            <v>3.6325531746031747</v>
          </cell>
          <cell r="DL6">
            <v>3.6473379416282645</v>
          </cell>
          <cell r="DM6">
            <v>3.8413264208909372</v>
          </cell>
          <cell r="DN6">
            <v>3.6399230158730154</v>
          </cell>
          <cell r="DO6">
            <v>3.8044769585253455</v>
          </cell>
          <cell r="DP6">
            <v>3.8339668571428569</v>
          </cell>
          <cell r="DQ6">
            <v>4.2918463901689714</v>
          </cell>
          <cell r="DR6">
            <v>4.1798321044546851</v>
          </cell>
          <cell r="DS6">
            <v>3.8261945812807885</v>
          </cell>
          <cell r="DT6">
            <v>2.1915860215053757</v>
          </cell>
          <cell r="DU6">
            <v>0.91702776984126977</v>
          </cell>
          <cell r="DV6">
            <v>1.4397196620583717</v>
          </cell>
          <cell r="DW6">
            <v>2.29586746031746</v>
          </cell>
          <cell r="DX6">
            <v>2.4849438786482336</v>
          </cell>
          <cell r="DY6">
            <v>2.5121309523809527</v>
          </cell>
          <cell r="DZ6">
            <v>3.6383142857142858</v>
          </cell>
          <cell r="EA6">
            <v>4.0822879877112142</v>
          </cell>
          <cell r="EB6">
            <v>3.8100103412698409</v>
          </cell>
          <cell r="EC6">
            <v>4.8059685099846385</v>
          </cell>
          <cell r="ED6">
            <v>3.4596904761904765</v>
          </cell>
          <cell r="EE6">
            <v>4.1601377551020411</v>
          </cell>
          <cell r="EF6">
            <v>4.5195139016897077</v>
          </cell>
          <cell r="EG6">
            <v>3.2894952380952382</v>
          </cell>
          <cell r="EH6">
            <v>3.4813001920122892</v>
          </cell>
          <cell r="EI6">
            <v>4.2011777777777777</v>
          </cell>
          <cell r="EJ6">
            <v>5.2547213517665146</v>
          </cell>
          <cell r="EK6">
            <v>4.7159725499231948</v>
          </cell>
          <cell r="EL6">
            <v>4.4647025952380952</v>
          </cell>
          <cell r="EM6">
            <v>4.3874810599078335</v>
          </cell>
          <cell r="EN6">
            <v>4.0513650714285721</v>
          </cell>
          <cell r="EO6">
            <v>4.8523150076804908</v>
          </cell>
          <cell r="EP6">
            <v>3.5649270890937022</v>
          </cell>
          <cell r="EQ6">
            <v>3.8347504846938776</v>
          </cell>
          <cell r="ER6">
            <v>3.7070565360983103</v>
          </cell>
          <cell r="ES6">
            <v>3.5223201746031747</v>
          </cell>
          <cell r="ET6">
            <v>3.3524598387096773</v>
          </cell>
          <cell r="EU6">
            <v>3.049989333333333</v>
          </cell>
          <cell r="EV6">
            <v>3.032069892473118</v>
          </cell>
          <cell r="EW6">
            <v>3.0201029185867903</v>
          </cell>
          <cell r="EX6">
            <v>2.9905214285714288</v>
          </cell>
          <cell r="EY6">
            <v>2.5843886635944697</v>
          </cell>
          <cell r="EZ6">
            <v>2.7705008333333336</v>
          </cell>
          <cell r="FA6">
            <v>3.6275788172043018</v>
          </cell>
          <cell r="FB6">
            <v>2.5743771121351764</v>
          </cell>
          <cell r="FC6">
            <v>2.6169363690476195</v>
          </cell>
          <cell r="FD6">
            <v>2.6483771121351767</v>
          </cell>
          <cell r="FE6">
            <v>2.6617975238095233</v>
          </cell>
          <cell r="FF6">
            <v>2.5229769585253456</v>
          </cell>
          <cell r="FG6">
            <v>2.9781156904761907</v>
          </cell>
          <cell r="FH6">
            <v>2.4290130568356374</v>
          </cell>
          <cell r="FI6">
            <v>3.0440821121351771</v>
          </cell>
          <cell r="FJ6">
            <v>2.5934111111111111</v>
          </cell>
          <cell r="FK6">
            <v>2.7038827726574506</v>
          </cell>
          <cell r="FL6">
            <v>2.8008950873015874</v>
          </cell>
          <cell r="FM6">
            <v>3.3207700614439322</v>
          </cell>
          <cell r="FN6">
            <v>2.969591397849463</v>
          </cell>
          <cell r="FO6">
            <v>3.0582944827586207</v>
          </cell>
          <cell r="FP6">
            <v>2.9530545314900154</v>
          </cell>
          <cell r="FQ6">
            <v>3.3932847301587299</v>
          </cell>
          <cell r="FR6">
            <v>3.1882048003072199</v>
          </cell>
          <cell r="FS6">
            <v>3.1398579365079367</v>
          </cell>
          <cell r="FT6">
            <v>3.1680850307219668</v>
          </cell>
          <cell r="FU6">
            <v>3.6860299923195088</v>
          </cell>
          <cell r="FV6">
            <v>3.5289891428571427</v>
          </cell>
          <cell r="FW6">
            <v>3.6889268586789559</v>
          </cell>
          <cell r="FX6">
            <v>3.7133772063492065</v>
          </cell>
          <cell r="FY6">
            <v>4.2295353302611369</v>
          </cell>
          <cell r="FZ6">
            <v>3.9662903149001538</v>
          </cell>
          <cell r="GA6">
            <v>3.9959403741496606</v>
          </cell>
          <cell r="GB6">
            <v>4.0841243855606759</v>
          </cell>
          <cell r="GC6">
            <v>4.4380579206349209</v>
          </cell>
          <cell r="GD6">
            <v>4.1492926267281103</v>
          </cell>
          <cell r="GE6">
            <v>4.0683854761904765</v>
          </cell>
        </row>
      </sheetData>
      <sheetData sheetId="2">
        <row r="4">
          <cell r="B4">
            <v>40179</v>
          </cell>
          <cell r="C4">
            <v>40210</v>
          </cell>
          <cell r="D4">
            <v>40238</v>
          </cell>
          <cell r="E4">
            <v>40269</v>
          </cell>
          <cell r="F4">
            <v>40299</v>
          </cell>
          <cell r="G4">
            <v>40330</v>
          </cell>
          <cell r="H4">
            <v>40360</v>
          </cell>
          <cell r="I4">
            <v>40391</v>
          </cell>
          <cell r="J4">
            <v>40422</v>
          </cell>
          <cell r="K4">
            <v>40452</v>
          </cell>
          <cell r="L4">
            <v>40483</v>
          </cell>
          <cell r="M4">
            <v>40513</v>
          </cell>
          <cell r="N4">
            <v>40544</v>
          </cell>
          <cell r="O4">
            <v>40575</v>
          </cell>
          <cell r="P4">
            <v>40603</v>
          </cell>
          <cell r="Q4">
            <v>40634</v>
          </cell>
          <cell r="R4">
            <v>40664</v>
          </cell>
          <cell r="S4">
            <v>40695</v>
          </cell>
          <cell r="T4">
            <v>40725</v>
          </cell>
          <cell r="U4">
            <v>40756</v>
          </cell>
          <cell r="V4">
            <v>40787</v>
          </cell>
          <cell r="W4">
            <v>40817</v>
          </cell>
          <cell r="X4">
            <v>40848</v>
          </cell>
          <cell r="Y4">
            <v>40878</v>
          </cell>
          <cell r="Z4">
            <v>40909</v>
          </cell>
          <cell r="AA4">
            <v>40940</v>
          </cell>
          <cell r="AB4">
            <v>40969</v>
          </cell>
          <cell r="AC4">
            <v>41000</v>
          </cell>
          <cell r="AD4">
            <v>41030</v>
          </cell>
          <cell r="AE4">
            <v>41061</v>
          </cell>
          <cell r="AF4">
            <v>41091</v>
          </cell>
          <cell r="AG4">
            <v>41122</v>
          </cell>
          <cell r="AH4">
            <v>41153</v>
          </cell>
          <cell r="AI4">
            <v>41183</v>
          </cell>
          <cell r="AJ4">
            <v>41214</v>
          </cell>
          <cell r="AK4">
            <v>41244</v>
          </cell>
          <cell r="AL4">
            <v>41275</v>
          </cell>
          <cell r="AM4">
            <v>41306</v>
          </cell>
          <cell r="AN4">
            <v>41334</v>
          </cell>
          <cell r="AO4">
            <v>41365</v>
          </cell>
          <cell r="AP4">
            <v>41395</v>
          </cell>
          <cell r="AQ4">
            <v>41426</v>
          </cell>
          <cell r="AR4">
            <v>41456</v>
          </cell>
          <cell r="AS4">
            <v>41487</v>
          </cell>
          <cell r="AT4">
            <v>41518</v>
          </cell>
          <cell r="AU4">
            <v>41548</v>
          </cell>
          <cell r="AV4">
            <v>41579</v>
          </cell>
          <cell r="AW4">
            <v>41609</v>
          </cell>
          <cell r="AX4">
            <v>41640</v>
          </cell>
          <cell r="AY4">
            <v>41671</v>
          </cell>
          <cell r="AZ4">
            <v>41699</v>
          </cell>
          <cell r="BA4">
            <v>41730</v>
          </cell>
          <cell r="BB4">
            <v>41760</v>
          </cell>
          <cell r="BC4">
            <v>41791</v>
          </cell>
          <cell r="BD4">
            <v>41821</v>
          </cell>
          <cell r="BE4">
            <v>41852</v>
          </cell>
          <cell r="BF4">
            <v>41883</v>
          </cell>
          <cell r="BG4">
            <v>41913</v>
          </cell>
          <cell r="BH4">
            <v>41944</v>
          </cell>
          <cell r="BI4">
            <v>41974</v>
          </cell>
          <cell r="BJ4">
            <v>42005</v>
          </cell>
          <cell r="BK4">
            <v>42036</v>
          </cell>
          <cell r="BL4">
            <v>42064</v>
          </cell>
          <cell r="BM4">
            <v>42095</v>
          </cell>
          <cell r="BN4">
            <v>42125</v>
          </cell>
          <cell r="BO4">
            <v>42156</v>
          </cell>
          <cell r="BP4">
            <v>42186</v>
          </cell>
          <cell r="BQ4">
            <v>42217</v>
          </cell>
          <cell r="BR4">
            <v>42248</v>
          </cell>
          <cell r="BS4">
            <v>42278</v>
          </cell>
          <cell r="BT4">
            <v>42309</v>
          </cell>
          <cell r="BU4">
            <v>42339</v>
          </cell>
          <cell r="BV4">
            <v>42370</v>
          </cell>
          <cell r="BW4">
            <v>42401</v>
          </cell>
          <cell r="BX4">
            <v>42430</v>
          </cell>
          <cell r="BY4">
            <v>42461</v>
          </cell>
          <cell r="BZ4">
            <v>42491</v>
          </cell>
          <cell r="CA4">
            <v>42522</v>
          </cell>
          <cell r="CB4">
            <v>42552</v>
          </cell>
          <cell r="CC4">
            <v>42583</v>
          </cell>
          <cell r="CD4">
            <v>42614</v>
          </cell>
          <cell r="CE4">
            <v>42644</v>
          </cell>
          <cell r="CF4">
            <v>42675</v>
          </cell>
          <cell r="CG4">
            <v>42705</v>
          </cell>
          <cell r="CH4">
            <v>42736</v>
          </cell>
          <cell r="CI4">
            <v>42767</v>
          </cell>
          <cell r="CJ4">
            <v>42795</v>
          </cell>
          <cell r="CK4">
            <v>42826</v>
          </cell>
          <cell r="CL4">
            <v>42856</v>
          </cell>
          <cell r="CM4">
            <v>42887</v>
          </cell>
          <cell r="CN4">
            <v>42917</v>
          </cell>
          <cell r="CO4">
            <v>42948</v>
          </cell>
          <cell r="CP4">
            <v>42979</v>
          </cell>
          <cell r="CQ4">
            <v>43009</v>
          </cell>
          <cell r="CR4">
            <v>43040</v>
          </cell>
          <cell r="CS4">
            <v>43070</v>
          </cell>
          <cell r="CT4">
            <v>43101</v>
          </cell>
          <cell r="CU4">
            <v>43132</v>
          </cell>
          <cell r="CV4">
            <v>43160</v>
          </cell>
          <cell r="CW4">
            <v>43191</v>
          </cell>
          <cell r="CX4">
            <v>43221</v>
          </cell>
          <cell r="CY4">
            <v>43252</v>
          </cell>
          <cell r="CZ4">
            <v>43282</v>
          </cell>
          <cell r="DA4">
            <v>43313</v>
          </cell>
          <cell r="DB4">
            <v>43344</v>
          </cell>
          <cell r="DC4">
            <v>43374</v>
          </cell>
          <cell r="DD4">
            <v>43405</v>
          </cell>
          <cell r="DE4">
            <v>43435</v>
          </cell>
          <cell r="DF4">
            <v>43466</v>
          </cell>
          <cell r="DG4">
            <v>43497</v>
          </cell>
          <cell r="DH4">
            <v>43525</v>
          </cell>
          <cell r="DI4">
            <v>43556</v>
          </cell>
          <cell r="DJ4">
            <v>43586</v>
          </cell>
          <cell r="DK4">
            <v>43617</v>
          </cell>
          <cell r="DL4">
            <v>43647</v>
          </cell>
          <cell r="DM4">
            <v>43678</v>
          </cell>
          <cell r="DN4">
            <v>43709</v>
          </cell>
          <cell r="DO4">
            <v>43739</v>
          </cell>
          <cell r="DP4">
            <v>43770</v>
          </cell>
          <cell r="DQ4">
            <v>43800</v>
          </cell>
          <cell r="DR4">
            <v>43831</v>
          </cell>
          <cell r="DS4">
            <v>43862</v>
          </cell>
          <cell r="DT4">
            <v>43891</v>
          </cell>
          <cell r="DU4">
            <v>43922</v>
          </cell>
          <cell r="DV4">
            <v>43952</v>
          </cell>
          <cell r="DW4">
            <v>43983</v>
          </cell>
          <cell r="DX4">
            <v>44013</v>
          </cell>
          <cell r="DY4">
            <v>44044</v>
          </cell>
          <cell r="DZ4">
            <v>44075</v>
          </cell>
          <cell r="EA4">
            <v>44105</v>
          </cell>
          <cell r="EB4">
            <v>44136</v>
          </cell>
          <cell r="EC4">
            <v>44166</v>
          </cell>
          <cell r="ED4">
            <v>44197</v>
          </cell>
          <cell r="EE4">
            <v>44228</v>
          </cell>
          <cell r="EF4">
            <v>44256</v>
          </cell>
          <cell r="EG4">
            <v>44287</v>
          </cell>
          <cell r="EH4">
            <v>44317</v>
          </cell>
          <cell r="EI4">
            <v>44348</v>
          </cell>
          <cell r="EJ4">
            <v>44378</v>
          </cell>
          <cell r="EK4">
            <v>44409</v>
          </cell>
          <cell r="EL4">
            <v>44440</v>
          </cell>
          <cell r="EM4">
            <v>44470</v>
          </cell>
          <cell r="EN4">
            <v>44501</v>
          </cell>
          <cell r="EO4">
            <v>44531</v>
          </cell>
          <cell r="EP4">
            <v>44562</v>
          </cell>
          <cell r="EQ4">
            <v>44593</v>
          </cell>
          <cell r="ER4">
            <v>44621</v>
          </cell>
          <cell r="ES4">
            <v>44652</v>
          </cell>
          <cell r="ET4">
            <v>44682</v>
          </cell>
          <cell r="EU4">
            <v>44713</v>
          </cell>
          <cell r="EV4">
            <v>44743</v>
          </cell>
          <cell r="EW4">
            <v>44774</v>
          </cell>
          <cell r="EX4">
            <v>44805</v>
          </cell>
          <cell r="EY4">
            <v>44835</v>
          </cell>
          <cell r="EZ4">
            <v>44866</v>
          </cell>
          <cell r="FA4">
            <v>44896</v>
          </cell>
          <cell r="FB4">
            <v>44927</v>
          </cell>
          <cell r="FC4">
            <v>44958</v>
          </cell>
          <cell r="FD4">
            <v>44986</v>
          </cell>
          <cell r="FE4">
            <v>45017</v>
          </cell>
          <cell r="FF4">
            <v>45047</v>
          </cell>
          <cell r="FG4">
            <v>45078</v>
          </cell>
          <cell r="FH4">
            <v>45108</v>
          </cell>
          <cell r="FI4">
            <v>45139</v>
          </cell>
          <cell r="FJ4">
            <v>45170</v>
          </cell>
          <cell r="FK4">
            <v>45200</v>
          </cell>
          <cell r="FL4">
            <v>45231</v>
          </cell>
          <cell r="FM4">
            <v>45261</v>
          </cell>
          <cell r="FN4">
            <v>45292</v>
          </cell>
          <cell r="FO4">
            <v>45323</v>
          </cell>
          <cell r="FP4">
            <v>45352</v>
          </cell>
          <cell r="FQ4">
            <v>45383</v>
          </cell>
          <cell r="FR4">
            <v>45413</v>
          </cell>
          <cell r="FS4">
            <v>45444</v>
          </cell>
          <cell r="FT4">
            <v>45474</v>
          </cell>
          <cell r="FU4">
            <v>45505</v>
          </cell>
          <cell r="FV4">
            <v>45536</v>
          </cell>
          <cell r="FW4">
            <v>45566</v>
          </cell>
          <cell r="FX4">
            <v>45597</v>
          </cell>
          <cell r="FY4">
            <v>45627</v>
          </cell>
          <cell r="FZ4">
            <v>45658</v>
          </cell>
          <cell r="GA4">
            <v>45689</v>
          </cell>
          <cell r="GB4">
            <v>45717</v>
          </cell>
          <cell r="GC4">
            <v>45748</v>
          </cell>
          <cell r="GD4">
            <v>45778</v>
          </cell>
          <cell r="GE4">
            <v>45809</v>
          </cell>
        </row>
        <row r="7">
          <cell r="A7" t="str">
            <v>Diésel</v>
          </cell>
          <cell r="B7">
            <v>36.6491072911139</v>
          </cell>
          <cell r="C7">
            <v>64.755283636488343</v>
          </cell>
          <cell r="D7">
            <v>99.046380691244252</v>
          </cell>
          <cell r="E7">
            <v>97.031719113997084</v>
          </cell>
          <cell r="F7">
            <v>95.211440137876451</v>
          </cell>
          <cell r="G7">
            <v>98.207676140319336</v>
          </cell>
          <cell r="H7">
            <v>99.285874225806452</v>
          </cell>
          <cell r="I7">
            <v>101.61685920122886</v>
          </cell>
          <cell r="J7">
            <v>107.05276041837733</v>
          </cell>
          <cell r="K7">
            <v>104.30677625517851</v>
          </cell>
          <cell r="L7">
            <v>101.97773634126982</v>
          </cell>
          <cell r="M7">
            <v>105.0848346390169</v>
          </cell>
          <cell r="N7">
            <v>101.32384605222734</v>
          </cell>
          <cell r="O7">
            <v>107.45803254251702</v>
          </cell>
          <cell r="P7">
            <v>112.85818411981568</v>
          </cell>
          <cell r="Q7">
            <v>105.86091603200671</v>
          </cell>
          <cell r="R7">
            <v>112.02717967741934</v>
          </cell>
          <cell r="S7">
            <v>110.31738115873014</v>
          </cell>
          <cell r="T7">
            <v>111.28441665898617</v>
          </cell>
          <cell r="U7">
            <v>117.74885566471163</v>
          </cell>
          <cell r="V7">
            <v>120.10984111599869</v>
          </cell>
          <cell r="W7">
            <v>113.2617636328725</v>
          </cell>
          <cell r="X7">
            <v>116.91469689414885</v>
          </cell>
          <cell r="Y7">
            <v>112.73130287250386</v>
          </cell>
          <cell r="Z7">
            <v>110.38864526788623</v>
          </cell>
          <cell r="AA7">
            <v>123.26447419986454</v>
          </cell>
          <cell r="AB7">
            <v>123.27946976516316</v>
          </cell>
          <cell r="AC7">
            <v>110.94076276369688</v>
          </cell>
          <cell r="AD7">
            <v>113.74463233347299</v>
          </cell>
          <cell r="AE7">
            <v>117.13497312663502</v>
          </cell>
          <cell r="AF7">
            <v>113.64865176977143</v>
          </cell>
          <cell r="AG7">
            <v>118.59882880370527</v>
          </cell>
          <cell r="AH7">
            <v>119.34741489810547</v>
          </cell>
          <cell r="AI7">
            <v>122.05897399944141</v>
          </cell>
          <cell r="AJ7">
            <v>124.8824119666015</v>
          </cell>
          <cell r="AK7">
            <v>113.97007169040637</v>
          </cell>
          <cell r="AL7">
            <v>112.31454802494994</v>
          </cell>
          <cell r="AM7">
            <v>117.64095118954523</v>
          </cell>
          <cell r="AN7">
            <v>108.24094239328771</v>
          </cell>
          <cell r="AO7">
            <v>122.18744540059582</v>
          </cell>
          <cell r="AP7">
            <v>113.62419997351046</v>
          </cell>
          <cell r="AQ7">
            <v>114.39108921565889</v>
          </cell>
          <cell r="AR7">
            <v>114.3431280770842</v>
          </cell>
          <cell r="AS7">
            <v>110.79690694642275</v>
          </cell>
          <cell r="AT7">
            <v>118.55124241930737</v>
          </cell>
          <cell r="AU7">
            <v>124.25397937650234</v>
          </cell>
          <cell r="AV7">
            <v>120.73478263547828</v>
          </cell>
          <cell r="AW7">
            <v>117.54817436093654</v>
          </cell>
          <cell r="AX7">
            <v>114.48164730609318</v>
          </cell>
          <cell r="AY7">
            <v>119.66498838934106</v>
          </cell>
          <cell r="AZ7">
            <v>116.67117241017547</v>
          </cell>
          <cell r="BA7">
            <v>117.48241653482195</v>
          </cell>
          <cell r="BB7">
            <v>117.38910901611506</v>
          </cell>
          <cell r="BC7">
            <v>108.92567136770145</v>
          </cell>
          <cell r="BD7">
            <v>120.46970360540894</v>
          </cell>
          <cell r="BE7">
            <v>116.63087247307172</v>
          </cell>
          <cell r="BF7">
            <v>124.12733466735511</v>
          </cell>
          <cell r="BG7">
            <v>121.57055925298141</v>
          </cell>
          <cell r="BH7">
            <v>116.30119834906669</v>
          </cell>
          <cell r="BI7">
            <v>118.95895459851975</v>
          </cell>
          <cell r="BJ7">
            <v>110.92857524787041</v>
          </cell>
          <cell r="BK7">
            <v>122.39182277308969</v>
          </cell>
          <cell r="BL7">
            <v>116.70107605083089</v>
          </cell>
          <cell r="BM7">
            <v>118.8351462877778</v>
          </cell>
          <cell r="BN7">
            <v>113.74627668788112</v>
          </cell>
          <cell r="BO7">
            <v>114.49671842058838</v>
          </cell>
          <cell r="BP7">
            <v>121.24785812572732</v>
          </cell>
          <cell r="BQ7">
            <v>118.2914448498813</v>
          </cell>
          <cell r="BR7">
            <v>126.64944207125268</v>
          </cell>
          <cell r="BS7">
            <v>120.26139517617555</v>
          </cell>
          <cell r="BT7">
            <v>114.37695719990408</v>
          </cell>
          <cell r="BU7">
            <v>114.16968396820451</v>
          </cell>
          <cell r="BV7">
            <v>103.157284879777</v>
          </cell>
          <cell r="BW7">
            <v>107.92048097362893</v>
          </cell>
          <cell r="BX7">
            <v>90.309954804618798</v>
          </cell>
          <cell r="BY7">
            <v>110.33663475879347</v>
          </cell>
          <cell r="BZ7">
            <v>112.97346158435042</v>
          </cell>
          <cell r="CA7">
            <v>112.8941642439259</v>
          </cell>
          <cell r="CB7">
            <v>104.90253134176325</v>
          </cell>
          <cell r="CC7">
            <v>125.39685769995344</v>
          </cell>
          <cell r="CD7">
            <v>124.4480971191016</v>
          </cell>
          <cell r="CE7">
            <v>117.62586890590698</v>
          </cell>
          <cell r="CF7">
            <v>119.71007170553834</v>
          </cell>
          <cell r="CG7">
            <v>120.16831723378483</v>
          </cell>
          <cell r="CH7">
            <v>108.58055758251176</v>
          </cell>
          <cell r="CI7">
            <v>123.30840348630711</v>
          </cell>
          <cell r="CJ7">
            <v>116.94381910814131</v>
          </cell>
          <cell r="CK7">
            <v>112.52788243524087</v>
          </cell>
          <cell r="CL7">
            <v>111.45521952961876</v>
          </cell>
          <cell r="CM7">
            <v>116.25338154422008</v>
          </cell>
          <cell r="CN7">
            <v>114.70423615746404</v>
          </cell>
          <cell r="CO7">
            <v>119.59103543440861</v>
          </cell>
          <cell r="CP7">
            <v>122.27943213460318</v>
          </cell>
          <cell r="CQ7">
            <v>116.80985264332728</v>
          </cell>
          <cell r="CR7">
            <v>119.82021534191688</v>
          </cell>
          <cell r="CS7">
            <v>115.8959646138249</v>
          </cell>
          <cell r="CT7">
            <v>111.48374330138248</v>
          </cell>
          <cell r="CU7">
            <v>122.18755273231291</v>
          </cell>
          <cell r="CV7">
            <v>117.10881291367129</v>
          </cell>
          <cell r="CW7">
            <v>119.42313714218868</v>
          </cell>
          <cell r="CX7">
            <v>115.79680903010753</v>
          </cell>
          <cell r="CY7">
            <v>118.71112038542942</v>
          </cell>
          <cell r="CZ7">
            <v>116.43666820357494</v>
          </cell>
          <cell r="DA7">
            <v>124.69053940929106</v>
          </cell>
          <cell r="DB7">
            <v>124.10900829973095</v>
          </cell>
          <cell r="DC7">
            <v>124.51329128482055</v>
          </cell>
          <cell r="DD7">
            <v>124.85719395127867</v>
          </cell>
          <cell r="DE7">
            <v>120.77100606541916</v>
          </cell>
          <cell r="DF7">
            <v>116.35779909103941</v>
          </cell>
          <cell r="DG7">
            <v>127.33500343926724</v>
          </cell>
          <cell r="DH7">
            <v>121.44592919441317</v>
          </cell>
          <cell r="DI7">
            <v>121.5175727594945</v>
          </cell>
          <cell r="DJ7">
            <v>124.65068412005769</v>
          </cell>
          <cell r="DK7">
            <v>120.40213885347298</v>
          </cell>
          <cell r="DL7">
            <v>125.18036792634173</v>
          </cell>
          <cell r="DM7">
            <v>129.74743997128894</v>
          </cell>
          <cell r="DN7">
            <v>127.40991748638176</v>
          </cell>
          <cell r="DO7">
            <v>126.83996572525253</v>
          </cell>
          <cell r="DP7">
            <v>127.19017876684333</v>
          </cell>
          <cell r="DQ7">
            <v>128.82446943319835</v>
          </cell>
          <cell r="DR7">
            <v>120.10084068293069</v>
          </cell>
          <cell r="DS7">
            <v>128.44804260358748</v>
          </cell>
          <cell r="DT7">
            <v>103.62507626364565</v>
          </cell>
          <cell r="DU7">
            <v>69.508251345321412</v>
          </cell>
          <cell r="DV7">
            <v>86.958771030222294</v>
          </cell>
          <cell r="DW7">
            <v>98.712618978660359</v>
          </cell>
          <cell r="DX7">
            <v>106.35474964184705</v>
          </cell>
          <cell r="DY7">
            <v>106.41930373767164</v>
          </cell>
          <cell r="DZ7">
            <v>118.56185616587348</v>
          </cell>
          <cell r="EA7">
            <v>120.61258960723362</v>
          </cell>
          <cell r="EB7">
            <v>116.51898396492577</v>
          </cell>
          <cell r="EC7">
            <v>120.92433964620398</v>
          </cell>
          <cell r="ED7">
            <v>110.8433556441465</v>
          </cell>
          <cell r="EE7">
            <v>126.29718232175274</v>
          </cell>
          <cell r="EF7">
            <v>131.00319793464601</v>
          </cell>
          <cell r="EG7">
            <v>119.12059111965274</v>
          </cell>
          <cell r="EH7">
            <v>92.601056077177304</v>
          </cell>
          <cell r="EI7">
            <v>125.95258816312902</v>
          </cell>
          <cell r="EJ7">
            <v>131.95529549129083</v>
          </cell>
          <cell r="EK7">
            <v>130.0078660114975</v>
          </cell>
          <cell r="EL7">
            <v>138.77063283379417</v>
          </cell>
          <cell r="EM7">
            <v>134.47313241051066</v>
          </cell>
          <cell r="EN7">
            <v>139.72808621303173</v>
          </cell>
          <cell r="EO7">
            <v>140.8154720789415</v>
          </cell>
          <cell r="EP7">
            <v>127.65227268770657</v>
          </cell>
          <cell r="EQ7">
            <v>145.16884731513207</v>
          </cell>
          <cell r="ER7">
            <v>147.19924722221754</v>
          </cell>
          <cell r="ES7">
            <v>139.55932970096123</v>
          </cell>
          <cell r="ET7">
            <v>137.47586582786391</v>
          </cell>
          <cell r="EU7">
            <v>141.51832962213794</v>
          </cell>
          <cell r="EV7">
            <v>139.13609106619188</v>
          </cell>
          <cell r="EW7">
            <v>146.49572972748686</v>
          </cell>
          <cell r="EX7">
            <v>151.15176697543404</v>
          </cell>
          <cell r="EY7">
            <v>142.51637491318724</v>
          </cell>
          <cell r="EZ7">
            <v>145.35716993909139</v>
          </cell>
          <cell r="FA7">
            <v>146.01985519005257</v>
          </cell>
          <cell r="FB7">
            <v>130.73156588907509</v>
          </cell>
          <cell r="FC7">
            <v>150.20162320518116</v>
          </cell>
          <cell r="FD7">
            <v>144.86253528185074</v>
          </cell>
          <cell r="FE7">
            <v>140.43496488488336</v>
          </cell>
          <cell r="FF7">
            <v>143.94779347052088</v>
          </cell>
          <cell r="FG7">
            <v>142.37159396703763</v>
          </cell>
          <cell r="FH7">
            <v>142.4763803092678</v>
          </cell>
          <cell r="FI7">
            <v>148.81793778961969</v>
          </cell>
          <cell r="FJ7">
            <v>151.54512747723177</v>
          </cell>
          <cell r="FK7">
            <v>144.22876331498398</v>
          </cell>
          <cell r="FL7">
            <v>145.95400583436202</v>
          </cell>
          <cell r="FM7">
            <v>143.22081981473724</v>
          </cell>
          <cell r="FN7">
            <v>138.90133146862638</v>
          </cell>
          <cell r="FO7">
            <v>148.11062442113217</v>
          </cell>
          <cell r="FP7">
            <v>136.95067540555488</v>
          </cell>
          <cell r="FQ7">
            <v>152.7930451595347</v>
          </cell>
          <cell r="FR7">
            <v>142.68650463286016</v>
          </cell>
          <cell r="FS7">
            <v>141.14739924525858</v>
          </cell>
          <cell r="FT7">
            <v>147.82058464156313</v>
          </cell>
          <cell r="FU7">
            <v>144.33516974417913</v>
          </cell>
          <cell r="FV7">
            <v>140.72528825201442</v>
          </cell>
          <cell r="FW7">
            <v>150.51645811834439</v>
          </cell>
          <cell r="FX7">
            <v>154.45475068285833</v>
          </cell>
          <cell r="FY7">
            <v>148.52039201684508</v>
          </cell>
          <cell r="FZ7">
            <v>149.54456332649062</v>
          </cell>
          <cell r="GA7">
            <v>150.6457141800357</v>
          </cell>
          <cell r="GB7">
            <v>151.0587312592032</v>
          </cell>
          <cell r="GC7">
            <v>149.93695176203033</v>
          </cell>
          <cell r="GD7">
            <v>151.15689706163008</v>
          </cell>
          <cell r="GE7">
            <v>141.3216861561842</v>
          </cell>
        </row>
      </sheetData>
      <sheetData sheetId="3">
        <row r="4">
          <cell r="B4">
            <v>40179</v>
          </cell>
          <cell r="C4">
            <v>40210</v>
          </cell>
          <cell r="D4">
            <v>40238</v>
          </cell>
          <cell r="E4">
            <v>40269</v>
          </cell>
          <cell r="F4">
            <v>40299</v>
          </cell>
          <cell r="G4">
            <v>40330</v>
          </cell>
          <cell r="H4">
            <v>40360</v>
          </cell>
          <cell r="I4">
            <v>40391</v>
          </cell>
          <cell r="J4">
            <v>40422</v>
          </cell>
          <cell r="K4">
            <v>40452</v>
          </cell>
          <cell r="L4">
            <v>40483</v>
          </cell>
          <cell r="M4">
            <v>40513</v>
          </cell>
          <cell r="N4">
            <v>40544</v>
          </cell>
          <cell r="O4">
            <v>40575</v>
          </cell>
          <cell r="P4">
            <v>40603</v>
          </cell>
          <cell r="Q4">
            <v>40634</v>
          </cell>
          <cell r="R4">
            <v>40664</v>
          </cell>
          <cell r="S4">
            <v>40695</v>
          </cell>
          <cell r="T4">
            <v>40725</v>
          </cell>
          <cell r="U4">
            <v>40756</v>
          </cell>
          <cell r="V4">
            <v>40787</v>
          </cell>
          <cell r="W4">
            <v>40817</v>
          </cell>
          <cell r="X4">
            <v>40848</v>
          </cell>
          <cell r="Y4">
            <v>40878</v>
          </cell>
          <cell r="Z4">
            <v>40909</v>
          </cell>
          <cell r="AA4">
            <v>40940</v>
          </cell>
          <cell r="AB4">
            <v>40969</v>
          </cell>
          <cell r="AC4">
            <v>41000</v>
          </cell>
          <cell r="AD4">
            <v>41030</v>
          </cell>
          <cell r="AE4">
            <v>41061</v>
          </cell>
          <cell r="AF4">
            <v>41091</v>
          </cell>
          <cell r="AG4">
            <v>41122</v>
          </cell>
          <cell r="AH4">
            <v>41153</v>
          </cell>
          <cell r="AI4">
            <v>41183</v>
          </cell>
          <cell r="AJ4">
            <v>41214</v>
          </cell>
          <cell r="AK4">
            <v>41244</v>
          </cell>
          <cell r="AL4">
            <v>41275</v>
          </cell>
          <cell r="AM4">
            <v>41306</v>
          </cell>
          <cell r="AN4">
            <v>41334</v>
          </cell>
          <cell r="AO4">
            <v>41365</v>
          </cell>
          <cell r="AP4">
            <v>41395</v>
          </cell>
          <cell r="AQ4">
            <v>41426</v>
          </cell>
          <cell r="AR4">
            <v>41456</v>
          </cell>
          <cell r="AS4">
            <v>41487</v>
          </cell>
          <cell r="AT4">
            <v>41518</v>
          </cell>
          <cell r="AU4">
            <v>41548</v>
          </cell>
          <cell r="AV4">
            <v>41579</v>
          </cell>
          <cell r="AW4">
            <v>41609</v>
          </cell>
          <cell r="AX4">
            <v>41640</v>
          </cell>
          <cell r="AY4">
            <v>41671</v>
          </cell>
          <cell r="AZ4">
            <v>41699</v>
          </cell>
          <cell r="BA4">
            <v>41730</v>
          </cell>
          <cell r="BB4">
            <v>41760</v>
          </cell>
          <cell r="BC4">
            <v>41791</v>
          </cell>
          <cell r="BD4">
            <v>41821</v>
          </cell>
          <cell r="BE4">
            <v>41852</v>
          </cell>
          <cell r="BF4">
            <v>41883</v>
          </cell>
          <cell r="BG4">
            <v>41913</v>
          </cell>
          <cell r="BH4">
            <v>41944</v>
          </cell>
          <cell r="BI4">
            <v>41974</v>
          </cell>
          <cell r="BJ4">
            <v>42005</v>
          </cell>
          <cell r="BK4">
            <v>42036</v>
          </cell>
          <cell r="BL4">
            <v>42064</v>
          </cell>
          <cell r="BM4">
            <v>42095</v>
          </cell>
          <cell r="BN4">
            <v>42125</v>
          </cell>
          <cell r="BO4">
            <v>42156</v>
          </cell>
          <cell r="BP4">
            <v>42186</v>
          </cell>
          <cell r="BQ4">
            <v>42217</v>
          </cell>
          <cell r="BR4">
            <v>42248</v>
          </cell>
          <cell r="BS4">
            <v>42278</v>
          </cell>
          <cell r="BT4">
            <v>42309</v>
          </cell>
          <cell r="BU4">
            <v>42339</v>
          </cell>
          <cell r="BV4">
            <v>42370</v>
          </cell>
          <cell r="BW4">
            <v>42401</v>
          </cell>
          <cell r="BX4">
            <v>42430</v>
          </cell>
          <cell r="BY4">
            <v>42461</v>
          </cell>
          <cell r="BZ4">
            <v>42491</v>
          </cell>
          <cell r="CA4">
            <v>42522</v>
          </cell>
          <cell r="CB4">
            <v>42552</v>
          </cell>
          <cell r="CC4">
            <v>42583</v>
          </cell>
          <cell r="CD4">
            <v>42614</v>
          </cell>
          <cell r="CE4">
            <v>42644</v>
          </cell>
          <cell r="CF4">
            <v>42675</v>
          </cell>
          <cell r="CG4">
            <v>42705</v>
          </cell>
          <cell r="CH4">
            <v>42736</v>
          </cell>
          <cell r="CI4">
            <v>42767</v>
          </cell>
          <cell r="CJ4">
            <v>42795</v>
          </cell>
          <cell r="CK4">
            <v>42826</v>
          </cell>
          <cell r="CL4">
            <v>42856</v>
          </cell>
          <cell r="CM4">
            <v>42887</v>
          </cell>
          <cell r="CN4">
            <v>42917</v>
          </cell>
          <cell r="CO4">
            <v>42948</v>
          </cell>
          <cell r="CP4">
            <v>42979</v>
          </cell>
          <cell r="CQ4">
            <v>43009</v>
          </cell>
          <cell r="CR4">
            <v>43040</v>
          </cell>
          <cell r="CS4">
            <v>43070</v>
          </cell>
          <cell r="CT4">
            <v>43101</v>
          </cell>
          <cell r="CU4">
            <v>43132</v>
          </cell>
          <cell r="CV4">
            <v>43160</v>
          </cell>
          <cell r="CW4">
            <v>43191</v>
          </cell>
          <cell r="CX4">
            <v>43221</v>
          </cell>
          <cell r="CY4">
            <v>43252</v>
          </cell>
          <cell r="CZ4">
            <v>43282</v>
          </cell>
          <cell r="DA4">
            <v>43313</v>
          </cell>
          <cell r="DB4">
            <v>43344</v>
          </cell>
          <cell r="DC4">
            <v>43374</v>
          </cell>
          <cell r="DD4">
            <v>43405</v>
          </cell>
          <cell r="DE4">
            <v>43435</v>
          </cell>
          <cell r="DF4">
            <v>43466</v>
          </cell>
          <cell r="DG4">
            <v>43497</v>
          </cell>
          <cell r="DH4">
            <v>43525</v>
          </cell>
          <cell r="DI4">
            <v>43556</v>
          </cell>
          <cell r="DJ4">
            <v>43586</v>
          </cell>
          <cell r="DK4">
            <v>43617</v>
          </cell>
          <cell r="DL4">
            <v>43647</v>
          </cell>
          <cell r="DM4">
            <v>43678</v>
          </cell>
          <cell r="DN4">
            <v>43709</v>
          </cell>
          <cell r="DO4">
            <v>43739</v>
          </cell>
          <cell r="DP4">
            <v>43770</v>
          </cell>
          <cell r="DQ4">
            <v>43800</v>
          </cell>
          <cell r="DR4">
            <v>43831</v>
          </cell>
          <cell r="DS4">
            <v>43862</v>
          </cell>
          <cell r="DT4">
            <v>43891</v>
          </cell>
          <cell r="DU4">
            <v>43922</v>
          </cell>
          <cell r="DV4">
            <v>43952</v>
          </cell>
          <cell r="DW4">
            <v>43983</v>
          </cell>
          <cell r="DX4">
            <v>44013</v>
          </cell>
          <cell r="DY4">
            <v>44044</v>
          </cell>
          <cell r="DZ4">
            <v>44075</v>
          </cell>
          <cell r="EA4">
            <v>44105</v>
          </cell>
          <cell r="EB4">
            <v>44136</v>
          </cell>
          <cell r="EC4">
            <v>44166</v>
          </cell>
          <cell r="ED4">
            <v>44197</v>
          </cell>
          <cell r="EE4">
            <v>44228</v>
          </cell>
          <cell r="EF4">
            <v>44256</v>
          </cell>
          <cell r="EG4">
            <v>44287</v>
          </cell>
          <cell r="EH4">
            <v>44317</v>
          </cell>
          <cell r="EI4">
            <v>44348</v>
          </cell>
          <cell r="EJ4">
            <v>44378</v>
          </cell>
          <cell r="EK4">
            <v>44409</v>
          </cell>
          <cell r="EL4">
            <v>44440</v>
          </cell>
          <cell r="EM4">
            <v>44470</v>
          </cell>
          <cell r="EN4">
            <v>44501</v>
          </cell>
          <cell r="EO4">
            <v>44531</v>
          </cell>
          <cell r="EP4">
            <v>44562</v>
          </cell>
          <cell r="EQ4">
            <v>44593</v>
          </cell>
          <cell r="ER4">
            <v>44621</v>
          </cell>
          <cell r="ES4">
            <v>44652</v>
          </cell>
          <cell r="ET4">
            <v>44682</v>
          </cell>
          <cell r="EU4">
            <v>44713</v>
          </cell>
          <cell r="EV4">
            <v>44743</v>
          </cell>
          <cell r="EW4">
            <v>44774</v>
          </cell>
          <cell r="EX4">
            <v>44805</v>
          </cell>
          <cell r="EY4">
            <v>44835</v>
          </cell>
          <cell r="EZ4">
            <v>44866</v>
          </cell>
          <cell r="FA4">
            <v>44896</v>
          </cell>
          <cell r="FB4">
            <v>44927</v>
          </cell>
          <cell r="FC4">
            <v>44958</v>
          </cell>
          <cell r="FD4">
            <v>44986</v>
          </cell>
          <cell r="FE4">
            <v>45017</v>
          </cell>
          <cell r="FF4">
            <v>45047</v>
          </cell>
          <cell r="FG4">
            <v>45078</v>
          </cell>
          <cell r="FH4">
            <v>45108</v>
          </cell>
          <cell r="FI4">
            <v>45139</v>
          </cell>
          <cell r="FJ4">
            <v>45170</v>
          </cell>
          <cell r="FK4">
            <v>45200</v>
          </cell>
          <cell r="FL4">
            <v>45231</v>
          </cell>
          <cell r="FM4">
            <v>45261</v>
          </cell>
          <cell r="FN4">
            <v>45292</v>
          </cell>
          <cell r="FO4">
            <v>45323</v>
          </cell>
          <cell r="FP4">
            <v>45352</v>
          </cell>
          <cell r="FQ4">
            <v>45383</v>
          </cell>
          <cell r="FR4">
            <v>45413</v>
          </cell>
          <cell r="FS4">
            <v>45444</v>
          </cell>
          <cell r="FT4">
            <v>45474</v>
          </cell>
          <cell r="FU4">
            <v>45505</v>
          </cell>
          <cell r="FV4">
            <v>45536</v>
          </cell>
          <cell r="FW4">
            <v>45566</v>
          </cell>
          <cell r="FX4">
            <v>45597</v>
          </cell>
          <cell r="FY4">
            <v>45627</v>
          </cell>
          <cell r="FZ4">
            <v>45658</v>
          </cell>
          <cell r="GA4">
            <v>45689</v>
          </cell>
          <cell r="GB4">
            <v>45717</v>
          </cell>
          <cell r="GC4">
            <v>45748</v>
          </cell>
          <cell r="GD4">
            <v>45778</v>
          </cell>
          <cell r="GE4">
            <v>45809</v>
          </cell>
        </row>
        <row r="8">
          <cell r="A8" t="str">
            <v>JET</v>
          </cell>
          <cell r="B8">
            <v>7.2981760260025048</v>
          </cell>
          <cell r="C8">
            <v>14.361479338972433</v>
          </cell>
          <cell r="D8">
            <v>17.534149255952382</v>
          </cell>
          <cell r="E8">
            <v>17.377034030388465</v>
          </cell>
          <cell r="F8">
            <v>16.431077114661658</v>
          </cell>
          <cell r="G8">
            <v>20.307521828007516</v>
          </cell>
          <cell r="H8">
            <v>16.29342247807017</v>
          </cell>
          <cell r="I8">
            <v>20.002232714599</v>
          </cell>
          <cell r="J8">
            <v>18.325236998746878</v>
          </cell>
          <cell r="K8">
            <v>18.941513204887219</v>
          </cell>
          <cell r="L8">
            <v>17.571398112468675</v>
          </cell>
          <cell r="M8">
            <v>20.631527725563913</v>
          </cell>
          <cell r="N8">
            <v>19.910299271616545</v>
          </cell>
          <cell r="O8">
            <v>15.114858466478696</v>
          </cell>
          <cell r="P8">
            <v>23.044356187343357</v>
          </cell>
          <cell r="Q8">
            <v>18.304322572055138</v>
          </cell>
          <cell r="R8">
            <v>18.14974169799499</v>
          </cell>
          <cell r="S8">
            <v>18.635057369987475</v>
          </cell>
          <cell r="T8">
            <v>19.566483873746876</v>
          </cell>
          <cell r="U8">
            <v>19.27860496553884</v>
          </cell>
          <cell r="V8">
            <v>20.438525634398495</v>
          </cell>
          <cell r="W8">
            <v>19.525873723370918</v>
          </cell>
          <cell r="X8">
            <v>19.632041470864664</v>
          </cell>
          <cell r="Y8">
            <v>22.362784328007496</v>
          </cell>
          <cell r="Z8">
            <v>20.428691799812036</v>
          </cell>
          <cell r="AA8">
            <v>20.383700853696741</v>
          </cell>
          <cell r="AB8">
            <v>20.122911168546374</v>
          </cell>
          <cell r="AC8">
            <v>19.708256265664165</v>
          </cell>
          <cell r="AD8">
            <v>20.214388479010029</v>
          </cell>
          <cell r="AE8">
            <v>20.970869995300742</v>
          </cell>
          <cell r="AF8">
            <v>20.556246843671694</v>
          </cell>
          <cell r="AG8">
            <v>22.473042645676685</v>
          </cell>
          <cell r="AH8">
            <v>20.529355419799497</v>
          </cell>
          <cell r="AI8">
            <v>20.833456132518812</v>
          </cell>
          <cell r="AJ8">
            <v>21.40311094924812</v>
          </cell>
          <cell r="AK8">
            <v>26.539371303258143</v>
          </cell>
          <cell r="AL8">
            <v>21.178528109335847</v>
          </cell>
          <cell r="AM8">
            <v>19.512394595864663</v>
          </cell>
          <cell r="AN8">
            <v>20.603507644110273</v>
          </cell>
          <cell r="AO8">
            <v>20.551377835213025</v>
          </cell>
          <cell r="AP8">
            <v>21.806402561090231</v>
          </cell>
          <cell r="AQ8">
            <v>21.443864035087682</v>
          </cell>
          <cell r="AR8">
            <v>23.925415006265638</v>
          </cell>
          <cell r="AS8">
            <v>23.201747008145357</v>
          </cell>
          <cell r="AT8">
            <v>21.208925164473683</v>
          </cell>
          <cell r="AU8">
            <v>22.481258372493741</v>
          </cell>
          <cell r="AV8">
            <v>21.622866580513776</v>
          </cell>
          <cell r="AW8">
            <v>22.454885346177953</v>
          </cell>
          <cell r="AX8">
            <v>22.238913424185448</v>
          </cell>
          <cell r="AY8">
            <v>20.449412907268169</v>
          </cell>
          <cell r="AZ8">
            <v>21.607570567042607</v>
          </cell>
          <cell r="BA8">
            <v>21.011708121867169</v>
          </cell>
          <cell r="BB8">
            <v>22.453172932330823</v>
          </cell>
          <cell r="BC8">
            <v>21.693435189536345</v>
          </cell>
          <cell r="BD8">
            <v>23.932337045739345</v>
          </cell>
          <cell r="BE8">
            <v>23.50050117481204</v>
          </cell>
          <cell r="BF8">
            <v>22.936639982769421</v>
          </cell>
          <cell r="BG8">
            <v>24.148780521616544</v>
          </cell>
          <cell r="BH8">
            <v>23.049653352130331</v>
          </cell>
          <cell r="BI8">
            <v>25.66819598997494</v>
          </cell>
          <cell r="BJ8">
            <v>23.074089559837105</v>
          </cell>
          <cell r="BK8">
            <v>22.631545817669192</v>
          </cell>
          <cell r="BL8">
            <v>23.497551472431091</v>
          </cell>
          <cell r="BM8">
            <v>23.654139951441099</v>
          </cell>
          <cell r="BN8">
            <v>23.472694916979954</v>
          </cell>
          <cell r="BO8">
            <v>23.937385620300741</v>
          </cell>
          <cell r="BP8">
            <v>26.695199114974955</v>
          </cell>
          <cell r="BQ8">
            <v>24.716181704260642</v>
          </cell>
          <cell r="BR8">
            <v>23.522193436716783</v>
          </cell>
          <cell r="BS8">
            <v>28.440402921365944</v>
          </cell>
          <cell r="BT8">
            <v>24.682269963972441</v>
          </cell>
          <cell r="BU8">
            <v>26.717760964912269</v>
          </cell>
          <cell r="BV8">
            <v>24.960958521303297</v>
          </cell>
          <cell r="BW8">
            <v>23.86197926848369</v>
          </cell>
          <cell r="BX8">
            <v>24.903585878759412</v>
          </cell>
          <cell r="BY8">
            <v>24.375865476190466</v>
          </cell>
          <cell r="BZ8">
            <v>24.915196734022576</v>
          </cell>
          <cell r="CA8">
            <v>24.511532166353369</v>
          </cell>
          <cell r="CB8">
            <v>26.822195050125327</v>
          </cell>
          <cell r="CC8">
            <v>25.574028876879712</v>
          </cell>
          <cell r="CD8">
            <v>24.885324584899745</v>
          </cell>
          <cell r="CE8">
            <v>25.606816995614043</v>
          </cell>
          <cell r="CF8">
            <v>22.83053916040102</v>
          </cell>
          <cell r="CG8">
            <v>26.556815068922333</v>
          </cell>
          <cell r="CH8">
            <v>25.350699342105269</v>
          </cell>
          <cell r="CI8">
            <v>23.850550908521321</v>
          </cell>
          <cell r="CJ8">
            <v>25.172268248746885</v>
          </cell>
          <cell r="CK8">
            <v>22.053790272556391</v>
          </cell>
          <cell r="CL8">
            <v>27.737583012218028</v>
          </cell>
          <cell r="CM8">
            <v>25.548420786340856</v>
          </cell>
          <cell r="CN8">
            <v>26.566845668859656</v>
          </cell>
          <cell r="CO8">
            <v>27.965668084273169</v>
          </cell>
          <cell r="CP8">
            <v>23.75557072368424</v>
          </cell>
          <cell r="CQ8">
            <v>22.51214429041352</v>
          </cell>
          <cell r="CR8">
            <v>22.739038056077682</v>
          </cell>
          <cell r="CS8">
            <v>27.313110518483718</v>
          </cell>
          <cell r="CT8">
            <v>26.254720206766926</v>
          </cell>
          <cell r="CU8">
            <v>25.405996483395999</v>
          </cell>
          <cell r="CV8">
            <v>27.383935792606518</v>
          </cell>
          <cell r="CW8">
            <v>24.824601629072671</v>
          </cell>
          <cell r="CX8">
            <v>26.477891604010011</v>
          </cell>
          <cell r="CY8">
            <v>25.51984436873434</v>
          </cell>
          <cell r="CZ8">
            <v>27.971353117167972</v>
          </cell>
          <cell r="DA8">
            <v>30.28210816102758</v>
          </cell>
          <cell r="DB8">
            <v>29.225065953947372</v>
          </cell>
          <cell r="DC8">
            <v>30.782695708020057</v>
          </cell>
          <cell r="DD8">
            <v>30.155660604636605</v>
          </cell>
          <cell r="DE8">
            <v>37.410453837719288</v>
          </cell>
          <cell r="DF8">
            <v>31.487168327067668</v>
          </cell>
          <cell r="DG8">
            <v>26.687563502506254</v>
          </cell>
          <cell r="DH8">
            <v>29.769562218045113</v>
          </cell>
          <cell r="DI8">
            <v>29.565611536654121</v>
          </cell>
          <cell r="DJ8">
            <v>30.705623989661667</v>
          </cell>
          <cell r="DK8">
            <v>30.737269799498737</v>
          </cell>
          <cell r="DL8">
            <v>33.409132135025047</v>
          </cell>
          <cell r="DM8">
            <v>32.447839622493746</v>
          </cell>
          <cell r="DN8">
            <v>31.097107855576436</v>
          </cell>
          <cell r="DO8">
            <v>32.913805458959907</v>
          </cell>
          <cell r="DP8">
            <v>30.698947994987478</v>
          </cell>
          <cell r="DQ8">
            <v>30.181392395050157</v>
          </cell>
          <cell r="DR8">
            <v>32.621565640664194</v>
          </cell>
          <cell r="DS8">
            <v>27.357999772869675</v>
          </cell>
          <cell r="DT8">
            <v>20.768637218045114</v>
          </cell>
          <cell r="DU8">
            <v>5.0186973214285713</v>
          </cell>
          <cell r="DV8">
            <v>6.8483868029448605</v>
          </cell>
          <cell r="DW8">
            <v>5.2175287750626591</v>
          </cell>
          <cell r="DX8">
            <v>5.8177236607142859</v>
          </cell>
          <cell r="DY8">
            <v>6.4064315084586481</v>
          </cell>
          <cell r="DZ8">
            <v>7.5150815554511281</v>
          </cell>
          <cell r="EA8">
            <v>11.134291392543863</v>
          </cell>
          <cell r="EB8">
            <v>13.753338455513783</v>
          </cell>
          <cell r="EC8">
            <v>20.531241431704274</v>
          </cell>
          <cell r="ED8">
            <v>22.396411732456148</v>
          </cell>
          <cell r="EE8">
            <v>19.135488784461153</v>
          </cell>
          <cell r="EF8">
            <v>19.609758717105265</v>
          </cell>
          <cell r="EG8">
            <v>22.215267395050127</v>
          </cell>
          <cell r="EH8">
            <v>22.69851762218045</v>
          </cell>
          <cell r="EI8">
            <v>26.417517630012519</v>
          </cell>
          <cell r="EJ8">
            <v>29.93523594924811</v>
          </cell>
          <cell r="EK8">
            <v>30.402793436716799</v>
          </cell>
          <cell r="EL8">
            <v>30.757852052005017</v>
          </cell>
          <cell r="EM8">
            <v>32.955564426691751</v>
          </cell>
          <cell r="EN8">
            <v>33.237919392230559</v>
          </cell>
          <cell r="EO8">
            <v>41.467620073621546</v>
          </cell>
          <cell r="EP8">
            <v>37.609541047932325</v>
          </cell>
          <cell r="EQ8">
            <v>35.267491337719278</v>
          </cell>
          <cell r="ER8">
            <v>39.504722626879719</v>
          </cell>
          <cell r="ES8">
            <v>36.672611536654131</v>
          </cell>
          <cell r="ET8">
            <v>36.713685017230603</v>
          </cell>
          <cell r="EU8">
            <v>35.034400775375921</v>
          </cell>
          <cell r="EV8">
            <v>35.151780106516306</v>
          </cell>
          <cell r="EW8">
            <v>43.842130874060132</v>
          </cell>
          <cell r="EX8">
            <v>42.237174396929838</v>
          </cell>
          <cell r="EY8">
            <v>36.277737037907272</v>
          </cell>
          <cell r="EZ8">
            <v>27.619227678571438</v>
          </cell>
          <cell r="FA8">
            <v>32.792816846804513</v>
          </cell>
          <cell r="FB8">
            <v>35.636224992167918</v>
          </cell>
          <cell r="FC8">
            <v>33.377578242481206</v>
          </cell>
          <cell r="FD8">
            <v>42.359576660400997</v>
          </cell>
          <cell r="FE8">
            <v>30.09121985432331</v>
          </cell>
          <cell r="FF8">
            <v>56.716255302318295</v>
          </cell>
          <cell r="FG8">
            <v>44.670305827067665</v>
          </cell>
          <cell r="FH8">
            <v>28.668228939536341</v>
          </cell>
          <cell r="FI8">
            <v>32.705740084586473</v>
          </cell>
          <cell r="FJ8">
            <v>31.667927263471185</v>
          </cell>
          <cell r="FK8">
            <v>20.76911112155388</v>
          </cell>
          <cell r="FL8">
            <v>31.084587562656647</v>
          </cell>
          <cell r="FM8">
            <v>17.527216799812024</v>
          </cell>
          <cell r="FN8">
            <v>31.851279902882208</v>
          </cell>
          <cell r="FO8">
            <v>16.925265460526315</v>
          </cell>
          <cell r="FP8">
            <v>27.232250681390973</v>
          </cell>
          <cell r="FQ8">
            <v>20.459908756265669</v>
          </cell>
          <cell r="FR8">
            <v>34.256392919799502</v>
          </cell>
          <cell r="FS8">
            <v>26.171728312969929</v>
          </cell>
          <cell r="FT8">
            <v>21.308259672619052</v>
          </cell>
          <cell r="FU8">
            <v>10.198259257518794</v>
          </cell>
          <cell r="FV8">
            <v>23.48746253132833</v>
          </cell>
          <cell r="FW8">
            <v>9.921519274749377</v>
          </cell>
          <cell r="FX8">
            <v>15.323688753132837</v>
          </cell>
          <cell r="FY8">
            <v>43.158894235588974</v>
          </cell>
          <cell r="FZ8">
            <v>15.930427545426063</v>
          </cell>
          <cell r="GA8">
            <v>31.868245950814547</v>
          </cell>
          <cell r="GB8">
            <v>26.274395238095241</v>
          </cell>
          <cell r="GC8">
            <v>26.48634816729324</v>
          </cell>
          <cell r="GD8">
            <v>27.335254534774435</v>
          </cell>
          <cell r="GE8">
            <v>14.800256962719308</v>
          </cell>
        </row>
      </sheetData>
      <sheetData sheetId="4" refreshError="1"/>
      <sheetData sheetId="5" refreshError="1"/>
      <sheetData sheetId="6">
        <row r="4">
          <cell r="C4" t="str">
            <v>Refinería de Cartagena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CorpTax"/>
      <sheetName val="Inp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I - 2182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AA37D-B3AF-4328-AF7C-A06C8D4D82E4}">
  <dimension ref="A2:B166"/>
  <sheetViews>
    <sheetView topLeftCell="A149" workbookViewId="0">
      <selection activeCell="C8" sqref="C8"/>
    </sheetView>
  </sheetViews>
  <sheetFormatPr baseColWidth="10" defaultRowHeight="14.5" x14ac:dyDescent="0.35"/>
  <cols>
    <col min="1" max="1" width="6.453125" customWidth="1"/>
    <col min="2" max="2" width="18.81640625" customWidth="1"/>
  </cols>
  <sheetData>
    <row r="2" spans="1:2" x14ac:dyDescent="0.35">
      <c r="A2" s="15" t="s">
        <v>0</v>
      </c>
      <c r="B2" s="3" t="s">
        <v>47</v>
      </c>
    </row>
    <row r="3" spans="1:2" x14ac:dyDescent="0.35">
      <c r="A3" s="9" t="s">
        <v>1</v>
      </c>
      <c r="B3" s="9" t="s">
        <v>2</v>
      </c>
    </row>
    <row r="4" spans="1:2" x14ac:dyDescent="0.35">
      <c r="A4" s="9" t="s">
        <v>1</v>
      </c>
      <c r="B4" s="9" t="s">
        <v>3</v>
      </c>
    </row>
    <row r="5" spans="1:2" x14ac:dyDescent="0.35">
      <c r="A5" s="9" t="s">
        <v>1</v>
      </c>
      <c r="B5" s="9" t="s">
        <v>4</v>
      </c>
    </row>
    <row r="6" spans="1:2" x14ac:dyDescent="0.35">
      <c r="A6" s="9" t="s">
        <v>1</v>
      </c>
      <c r="B6" s="9" t="s">
        <v>46</v>
      </c>
    </row>
    <row r="7" spans="1:2" x14ac:dyDescent="0.35">
      <c r="A7" s="9" t="s">
        <v>1</v>
      </c>
      <c r="B7" s="9" t="s">
        <v>5</v>
      </c>
    </row>
    <row r="8" spans="1:2" x14ac:dyDescent="0.35">
      <c r="A8" s="9" t="s">
        <v>1</v>
      </c>
      <c r="B8" s="9" t="s">
        <v>6</v>
      </c>
    </row>
    <row r="9" spans="1:2" x14ac:dyDescent="0.35">
      <c r="A9" s="9" t="s">
        <v>1</v>
      </c>
      <c r="B9" s="9" t="s">
        <v>7</v>
      </c>
    </row>
    <row r="10" spans="1:2" x14ac:dyDescent="0.35">
      <c r="A10" s="9" t="s">
        <v>1</v>
      </c>
      <c r="B10" s="9" t="s">
        <v>8</v>
      </c>
    </row>
    <row r="11" spans="1:2" x14ac:dyDescent="0.35">
      <c r="A11" s="9" t="s">
        <v>1</v>
      </c>
      <c r="B11" s="9" t="s">
        <v>9</v>
      </c>
    </row>
    <row r="12" spans="1:2" x14ac:dyDescent="0.35">
      <c r="A12" s="9" t="s">
        <v>1</v>
      </c>
      <c r="B12" s="9" t="s">
        <v>10</v>
      </c>
    </row>
    <row r="13" spans="1:2" x14ac:dyDescent="0.35">
      <c r="A13" s="9" t="s">
        <v>1</v>
      </c>
      <c r="B13" s="9" t="s">
        <v>11</v>
      </c>
    </row>
    <row r="14" spans="1:2" x14ac:dyDescent="0.35">
      <c r="A14" s="9" t="s">
        <v>1</v>
      </c>
      <c r="B14" s="9" t="s">
        <v>12</v>
      </c>
    </row>
    <row r="15" spans="1:2" x14ac:dyDescent="0.35">
      <c r="A15" s="9" t="s">
        <v>1</v>
      </c>
      <c r="B15" s="9" t="s">
        <v>13</v>
      </c>
    </row>
    <row r="16" spans="1:2" x14ac:dyDescent="0.35">
      <c r="A16" s="9" t="s">
        <v>1</v>
      </c>
      <c r="B16" s="9" t="s">
        <v>14</v>
      </c>
    </row>
    <row r="17" spans="1:2" x14ac:dyDescent="0.35">
      <c r="A17" s="9" t="s">
        <v>1</v>
      </c>
      <c r="B17" s="9" t="s">
        <v>15</v>
      </c>
    </row>
    <row r="18" spans="1:2" x14ac:dyDescent="0.35">
      <c r="A18" s="9" t="s">
        <v>1</v>
      </c>
      <c r="B18" s="9" t="s">
        <v>16</v>
      </c>
    </row>
    <row r="19" spans="1:2" x14ac:dyDescent="0.35">
      <c r="A19" s="9" t="s">
        <v>1</v>
      </c>
      <c r="B19" s="9" t="s">
        <v>17</v>
      </c>
    </row>
    <row r="20" spans="1:2" x14ac:dyDescent="0.35">
      <c r="A20" s="9" t="s">
        <v>1</v>
      </c>
      <c r="B20" s="9" t="s">
        <v>18</v>
      </c>
    </row>
    <row r="21" spans="1:2" x14ac:dyDescent="0.35">
      <c r="A21" s="9" t="s">
        <v>1</v>
      </c>
      <c r="B21" s="9" t="s">
        <v>19</v>
      </c>
    </row>
    <row r="22" spans="1:2" x14ac:dyDescent="0.35">
      <c r="A22" s="9" t="s">
        <v>1</v>
      </c>
      <c r="B22" s="9" t="s">
        <v>20</v>
      </c>
    </row>
    <row r="23" spans="1:2" x14ac:dyDescent="0.35">
      <c r="A23" s="9" t="s">
        <v>1</v>
      </c>
      <c r="B23" s="9" t="s">
        <v>21</v>
      </c>
    </row>
    <row r="24" spans="1:2" x14ac:dyDescent="0.35">
      <c r="A24" s="9" t="s">
        <v>1</v>
      </c>
      <c r="B24" s="9" t="s">
        <v>22</v>
      </c>
    </row>
    <row r="25" spans="1:2" x14ac:dyDescent="0.35">
      <c r="A25" s="9" t="s">
        <v>1</v>
      </c>
      <c r="B25" s="9" t="s">
        <v>23</v>
      </c>
    </row>
    <row r="26" spans="1:2" x14ac:dyDescent="0.35">
      <c r="A26" s="9" t="s">
        <v>1</v>
      </c>
      <c r="B26" s="9" t="s">
        <v>24</v>
      </c>
    </row>
    <row r="27" spans="1:2" x14ac:dyDescent="0.35">
      <c r="A27" s="9" t="s">
        <v>1</v>
      </c>
      <c r="B27" s="9" t="s">
        <v>25</v>
      </c>
    </row>
    <row r="28" spans="1:2" x14ac:dyDescent="0.35">
      <c r="A28" s="9" t="s">
        <v>1</v>
      </c>
      <c r="B28" s="9" t="s">
        <v>26</v>
      </c>
    </row>
    <row r="29" spans="1:2" x14ac:dyDescent="0.35">
      <c r="A29" s="9" t="s">
        <v>1</v>
      </c>
      <c r="B29" s="9" t="s">
        <v>27</v>
      </c>
    </row>
    <row r="30" spans="1:2" x14ac:dyDescent="0.35">
      <c r="A30" s="9" t="s">
        <v>1</v>
      </c>
      <c r="B30" s="9" t="s">
        <v>28</v>
      </c>
    </row>
    <row r="31" spans="1:2" x14ac:dyDescent="0.35">
      <c r="A31" s="9" t="s">
        <v>1</v>
      </c>
      <c r="B31" s="9" t="s">
        <v>29</v>
      </c>
    </row>
    <row r="32" spans="1:2" x14ac:dyDescent="0.35">
      <c r="A32" s="9" t="s">
        <v>1</v>
      </c>
      <c r="B32" s="9" t="s">
        <v>30</v>
      </c>
    </row>
    <row r="33" spans="1:2" x14ac:dyDescent="0.35">
      <c r="A33" s="9" t="s">
        <v>1</v>
      </c>
      <c r="B33" s="9" t="s">
        <v>31</v>
      </c>
    </row>
    <row r="34" spans="1:2" x14ac:dyDescent="0.35">
      <c r="A34" s="9" t="s">
        <v>1</v>
      </c>
      <c r="B34" s="9" t="s">
        <v>32</v>
      </c>
    </row>
    <row r="35" spans="1:2" x14ac:dyDescent="0.35">
      <c r="A35" s="9" t="s">
        <v>1</v>
      </c>
      <c r="B35" s="9" t="s">
        <v>33</v>
      </c>
    </row>
    <row r="36" spans="1:2" x14ac:dyDescent="0.35">
      <c r="A36" s="9" t="s">
        <v>1</v>
      </c>
      <c r="B36" s="9" t="s">
        <v>34</v>
      </c>
    </row>
    <row r="37" spans="1:2" x14ac:dyDescent="0.35">
      <c r="A37" s="9" t="s">
        <v>1</v>
      </c>
      <c r="B37" s="9" t="s">
        <v>35</v>
      </c>
    </row>
    <row r="38" spans="1:2" x14ac:dyDescent="0.35">
      <c r="A38" s="9" t="s">
        <v>1</v>
      </c>
      <c r="B38" s="9" t="s">
        <v>36</v>
      </c>
    </row>
    <row r="39" spans="1:2" x14ac:dyDescent="0.35">
      <c r="A39" s="9" t="s">
        <v>1</v>
      </c>
      <c r="B39" s="9" t="s">
        <v>37</v>
      </c>
    </row>
    <row r="40" spans="1:2" x14ac:dyDescent="0.35">
      <c r="A40" s="9" t="s">
        <v>1</v>
      </c>
      <c r="B40" s="9" t="s">
        <v>38</v>
      </c>
    </row>
    <row r="41" spans="1:2" x14ac:dyDescent="0.35">
      <c r="A41" s="9" t="s">
        <v>1</v>
      </c>
      <c r="B41" s="9" t="s">
        <v>39</v>
      </c>
    </row>
    <row r="42" spans="1:2" x14ac:dyDescent="0.35">
      <c r="A42" s="9" t="s">
        <v>1</v>
      </c>
      <c r="B42" s="9" t="s">
        <v>40</v>
      </c>
    </row>
    <row r="43" spans="1:2" x14ac:dyDescent="0.35">
      <c r="A43" s="9" t="s">
        <v>1</v>
      </c>
      <c r="B43" s="9" t="s">
        <v>41</v>
      </c>
    </row>
    <row r="44" spans="1:2" x14ac:dyDescent="0.35">
      <c r="A44" s="11" t="s">
        <v>42</v>
      </c>
      <c r="B44" s="11" t="s">
        <v>2</v>
      </c>
    </row>
    <row r="45" spans="1:2" x14ac:dyDescent="0.35">
      <c r="A45" s="11" t="s">
        <v>42</v>
      </c>
      <c r="B45" s="11" t="s">
        <v>3</v>
      </c>
    </row>
    <row r="46" spans="1:2" x14ac:dyDescent="0.35">
      <c r="A46" s="11" t="s">
        <v>42</v>
      </c>
      <c r="B46" s="11" t="s">
        <v>4</v>
      </c>
    </row>
    <row r="47" spans="1:2" x14ac:dyDescent="0.35">
      <c r="A47" s="11" t="s">
        <v>42</v>
      </c>
      <c r="B47" s="11" t="s">
        <v>45</v>
      </c>
    </row>
    <row r="48" spans="1:2" x14ac:dyDescent="0.35">
      <c r="A48" s="11" t="s">
        <v>42</v>
      </c>
      <c r="B48" s="11" t="s">
        <v>5</v>
      </c>
    </row>
    <row r="49" spans="1:2" x14ac:dyDescent="0.35">
      <c r="A49" s="11" t="s">
        <v>42</v>
      </c>
      <c r="B49" s="11" t="s">
        <v>6</v>
      </c>
    </row>
    <row r="50" spans="1:2" x14ac:dyDescent="0.35">
      <c r="A50" s="11" t="s">
        <v>42</v>
      </c>
      <c r="B50" s="11" t="s">
        <v>7</v>
      </c>
    </row>
    <row r="51" spans="1:2" x14ac:dyDescent="0.35">
      <c r="A51" s="11" t="s">
        <v>42</v>
      </c>
      <c r="B51" s="11" t="s">
        <v>8</v>
      </c>
    </row>
    <row r="52" spans="1:2" x14ac:dyDescent="0.35">
      <c r="A52" s="11" t="s">
        <v>42</v>
      </c>
      <c r="B52" s="11" t="s">
        <v>9</v>
      </c>
    </row>
    <row r="53" spans="1:2" x14ac:dyDescent="0.35">
      <c r="A53" s="11" t="s">
        <v>42</v>
      </c>
      <c r="B53" s="11" t="s">
        <v>10</v>
      </c>
    </row>
    <row r="54" spans="1:2" x14ac:dyDescent="0.35">
      <c r="A54" s="11" t="s">
        <v>42</v>
      </c>
      <c r="B54" s="11" t="s">
        <v>11</v>
      </c>
    </row>
    <row r="55" spans="1:2" x14ac:dyDescent="0.35">
      <c r="A55" s="11" t="s">
        <v>42</v>
      </c>
      <c r="B55" s="11" t="s">
        <v>12</v>
      </c>
    </row>
    <row r="56" spans="1:2" x14ac:dyDescent="0.35">
      <c r="A56" s="11" t="s">
        <v>42</v>
      </c>
      <c r="B56" s="11" t="s">
        <v>13</v>
      </c>
    </row>
    <row r="57" spans="1:2" x14ac:dyDescent="0.35">
      <c r="A57" s="11" t="s">
        <v>42</v>
      </c>
      <c r="B57" s="11" t="s">
        <v>14</v>
      </c>
    </row>
    <row r="58" spans="1:2" x14ac:dyDescent="0.35">
      <c r="A58" s="11" t="s">
        <v>42</v>
      </c>
      <c r="B58" s="11" t="s">
        <v>15</v>
      </c>
    </row>
    <row r="59" spans="1:2" x14ac:dyDescent="0.35">
      <c r="A59" s="11" t="s">
        <v>42</v>
      </c>
      <c r="B59" s="11" t="s">
        <v>16</v>
      </c>
    </row>
    <row r="60" spans="1:2" x14ac:dyDescent="0.35">
      <c r="A60" s="11" t="s">
        <v>42</v>
      </c>
      <c r="B60" s="11" t="s">
        <v>17</v>
      </c>
    </row>
    <row r="61" spans="1:2" x14ac:dyDescent="0.35">
      <c r="A61" s="11" t="s">
        <v>42</v>
      </c>
      <c r="B61" s="11" t="s">
        <v>18</v>
      </c>
    </row>
    <row r="62" spans="1:2" x14ac:dyDescent="0.35">
      <c r="A62" s="11" t="s">
        <v>42</v>
      </c>
      <c r="B62" s="11" t="s">
        <v>19</v>
      </c>
    </row>
    <row r="63" spans="1:2" x14ac:dyDescent="0.35">
      <c r="A63" s="11" t="s">
        <v>42</v>
      </c>
      <c r="B63" s="11" t="s">
        <v>20</v>
      </c>
    </row>
    <row r="64" spans="1:2" x14ac:dyDescent="0.35">
      <c r="A64" s="11" t="s">
        <v>42</v>
      </c>
      <c r="B64" s="11" t="s">
        <v>21</v>
      </c>
    </row>
    <row r="65" spans="1:2" x14ac:dyDescent="0.35">
      <c r="A65" s="11" t="s">
        <v>42</v>
      </c>
      <c r="B65" s="11" t="s">
        <v>22</v>
      </c>
    </row>
    <row r="66" spans="1:2" x14ac:dyDescent="0.35">
      <c r="A66" s="11" t="s">
        <v>42</v>
      </c>
      <c r="B66" s="11" t="s">
        <v>23</v>
      </c>
    </row>
    <row r="67" spans="1:2" x14ac:dyDescent="0.35">
      <c r="A67" s="11" t="s">
        <v>42</v>
      </c>
      <c r="B67" s="11" t="s">
        <v>24</v>
      </c>
    </row>
    <row r="68" spans="1:2" x14ac:dyDescent="0.35">
      <c r="A68" s="11" t="s">
        <v>42</v>
      </c>
      <c r="B68" s="11" t="s">
        <v>25</v>
      </c>
    </row>
    <row r="69" spans="1:2" x14ac:dyDescent="0.35">
      <c r="A69" s="11" t="s">
        <v>42</v>
      </c>
      <c r="B69" s="11" t="s">
        <v>26</v>
      </c>
    </row>
    <row r="70" spans="1:2" x14ac:dyDescent="0.35">
      <c r="A70" s="11" t="s">
        <v>42</v>
      </c>
      <c r="B70" s="11" t="s">
        <v>27</v>
      </c>
    </row>
    <row r="71" spans="1:2" x14ac:dyDescent="0.35">
      <c r="A71" s="11" t="s">
        <v>42</v>
      </c>
      <c r="B71" s="11" t="s">
        <v>28</v>
      </c>
    </row>
    <row r="72" spans="1:2" x14ac:dyDescent="0.35">
      <c r="A72" s="11" t="s">
        <v>42</v>
      </c>
      <c r="B72" s="11" t="s">
        <v>29</v>
      </c>
    </row>
    <row r="73" spans="1:2" x14ac:dyDescent="0.35">
      <c r="A73" s="11" t="s">
        <v>42</v>
      </c>
      <c r="B73" s="11" t="s">
        <v>30</v>
      </c>
    </row>
    <row r="74" spans="1:2" x14ac:dyDescent="0.35">
      <c r="A74" s="11" t="s">
        <v>42</v>
      </c>
      <c r="B74" s="11" t="s">
        <v>31</v>
      </c>
    </row>
    <row r="75" spans="1:2" x14ac:dyDescent="0.35">
      <c r="A75" s="11" t="s">
        <v>42</v>
      </c>
      <c r="B75" s="11" t="s">
        <v>32</v>
      </c>
    </row>
    <row r="76" spans="1:2" x14ac:dyDescent="0.35">
      <c r="A76" s="11" t="s">
        <v>42</v>
      </c>
      <c r="B76" s="11" t="s">
        <v>33</v>
      </c>
    </row>
    <row r="77" spans="1:2" x14ac:dyDescent="0.35">
      <c r="A77" s="11" t="s">
        <v>42</v>
      </c>
      <c r="B77" s="11" t="s">
        <v>34</v>
      </c>
    </row>
    <row r="78" spans="1:2" x14ac:dyDescent="0.35">
      <c r="A78" s="11" t="s">
        <v>42</v>
      </c>
      <c r="B78" s="11" t="s">
        <v>35</v>
      </c>
    </row>
    <row r="79" spans="1:2" x14ac:dyDescent="0.35">
      <c r="A79" s="11" t="s">
        <v>42</v>
      </c>
      <c r="B79" s="11" t="s">
        <v>36</v>
      </c>
    </row>
    <row r="80" spans="1:2" x14ac:dyDescent="0.35">
      <c r="A80" s="11" t="s">
        <v>42</v>
      </c>
      <c r="B80" s="11" t="s">
        <v>37</v>
      </c>
    </row>
    <row r="81" spans="1:2" x14ac:dyDescent="0.35">
      <c r="A81" s="11" t="s">
        <v>42</v>
      </c>
      <c r="B81" s="11" t="s">
        <v>38</v>
      </c>
    </row>
    <row r="82" spans="1:2" x14ac:dyDescent="0.35">
      <c r="A82" s="11" t="s">
        <v>42</v>
      </c>
      <c r="B82" s="11" t="s">
        <v>39</v>
      </c>
    </row>
    <row r="83" spans="1:2" x14ac:dyDescent="0.35">
      <c r="A83" s="11" t="s">
        <v>42</v>
      </c>
      <c r="B83" s="11" t="s">
        <v>40</v>
      </c>
    </row>
    <row r="84" spans="1:2" x14ac:dyDescent="0.35">
      <c r="A84" s="11" t="s">
        <v>42</v>
      </c>
      <c r="B84" s="11" t="s">
        <v>41</v>
      </c>
    </row>
    <row r="85" spans="1:2" x14ac:dyDescent="0.35">
      <c r="A85" s="13" t="s">
        <v>43</v>
      </c>
      <c r="B85" s="13" t="s">
        <v>2</v>
      </c>
    </row>
    <row r="86" spans="1:2" x14ac:dyDescent="0.35">
      <c r="A86" s="13" t="s">
        <v>43</v>
      </c>
      <c r="B86" s="13" t="s">
        <v>3</v>
      </c>
    </row>
    <row r="87" spans="1:2" x14ac:dyDescent="0.35">
      <c r="A87" s="13" t="s">
        <v>43</v>
      </c>
      <c r="B87" s="13" t="s">
        <v>4</v>
      </c>
    </row>
    <row r="88" spans="1:2" x14ac:dyDescent="0.35">
      <c r="A88" s="13" t="s">
        <v>43</v>
      </c>
      <c r="B88" s="13" t="s">
        <v>45</v>
      </c>
    </row>
    <row r="89" spans="1:2" x14ac:dyDescent="0.35">
      <c r="A89" s="13" t="s">
        <v>43</v>
      </c>
      <c r="B89" s="13" t="s">
        <v>5</v>
      </c>
    </row>
    <row r="90" spans="1:2" x14ac:dyDescent="0.35">
      <c r="A90" s="13" t="s">
        <v>43</v>
      </c>
      <c r="B90" s="13" t="s">
        <v>6</v>
      </c>
    </row>
    <row r="91" spans="1:2" x14ac:dyDescent="0.35">
      <c r="A91" s="13" t="s">
        <v>43</v>
      </c>
      <c r="B91" s="13" t="s">
        <v>7</v>
      </c>
    </row>
    <row r="92" spans="1:2" x14ac:dyDescent="0.35">
      <c r="A92" s="13" t="s">
        <v>43</v>
      </c>
      <c r="B92" s="13" t="s">
        <v>8</v>
      </c>
    </row>
    <row r="93" spans="1:2" x14ac:dyDescent="0.35">
      <c r="A93" s="13" t="s">
        <v>43</v>
      </c>
      <c r="B93" s="13" t="s">
        <v>9</v>
      </c>
    </row>
    <row r="94" spans="1:2" x14ac:dyDescent="0.35">
      <c r="A94" s="13" t="s">
        <v>43</v>
      </c>
      <c r="B94" s="13" t="s">
        <v>10</v>
      </c>
    </row>
    <row r="95" spans="1:2" x14ac:dyDescent="0.35">
      <c r="A95" s="13" t="s">
        <v>43</v>
      </c>
      <c r="B95" s="13" t="s">
        <v>11</v>
      </c>
    </row>
    <row r="96" spans="1:2" x14ac:dyDescent="0.35">
      <c r="A96" s="13" t="s">
        <v>43</v>
      </c>
      <c r="B96" s="13" t="s">
        <v>12</v>
      </c>
    </row>
    <row r="97" spans="1:2" x14ac:dyDescent="0.35">
      <c r="A97" s="13" t="s">
        <v>43</v>
      </c>
      <c r="B97" s="13" t="s">
        <v>13</v>
      </c>
    </row>
    <row r="98" spans="1:2" x14ac:dyDescent="0.35">
      <c r="A98" s="13" t="s">
        <v>43</v>
      </c>
      <c r="B98" s="13" t="s">
        <v>14</v>
      </c>
    </row>
    <row r="99" spans="1:2" x14ac:dyDescent="0.35">
      <c r="A99" s="13" t="s">
        <v>43</v>
      </c>
      <c r="B99" s="13" t="s">
        <v>15</v>
      </c>
    </row>
    <row r="100" spans="1:2" x14ac:dyDescent="0.35">
      <c r="A100" s="13" t="s">
        <v>43</v>
      </c>
      <c r="B100" s="13" t="s">
        <v>16</v>
      </c>
    </row>
    <row r="101" spans="1:2" x14ac:dyDescent="0.35">
      <c r="A101" s="13" t="s">
        <v>43</v>
      </c>
      <c r="B101" s="13" t="s">
        <v>17</v>
      </c>
    </row>
    <row r="102" spans="1:2" x14ac:dyDescent="0.35">
      <c r="A102" s="13" t="s">
        <v>43</v>
      </c>
      <c r="B102" s="13" t="s">
        <v>18</v>
      </c>
    </row>
    <row r="103" spans="1:2" x14ac:dyDescent="0.35">
      <c r="A103" s="13" t="s">
        <v>43</v>
      </c>
      <c r="B103" s="13" t="s">
        <v>19</v>
      </c>
    </row>
    <row r="104" spans="1:2" x14ac:dyDescent="0.35">
      <c r="A104" s="13" t="s">
        <v>43</v>
      </c>
      <c r="B104" s="13" t="s">
        <v>20</v>
      </c>
    </row>
    <row r="105" spans="1:2" x14ac:dyDescent="0.35">
      <c r="A105" s="13" t="s">
        <v>43</v>
      </c>
      <c r="B105" s="13" t="s">
        <v>21</v>
      </c>
    </row>
    <row r="106" spans="1:2" x14ac:dyDescent="0.35">
      <c r="A106" s="13" t="s">
        <v>43</v>
      </c>
      <c r="B106" s="13" t="s">
        <v>22</v>
      </c>
    </row>
    <row r="107" spans="1:2" x14ac:dyDescent="0.35">
      <c r="A107" s="13" t="s">
        <v>43</v>
      </c>
      <c r="B107" s="13" t="s">
        <v>23</v>
      </c>
    </row>
    <row r="108" spans="1:2" x14ac:dyDescent="0.35">
      <c r="A108" s="13" t="s">
        <v>43</v>
      </c>
      <c r="B108" s="13" t="s">
        <v>24</v>
      </c>
    </row>
    <row r="109" spans="1:2" x14ac:dyDescent="0.35">
      <c r="A109" s="13" t="s">
        <v>43</v>
      </c>
      <c r="B109" s="13" t="s">
        <v>25</v>
      </c>
    </row>
    <row r="110" spans="1:2" x14ac:dyDescent="0.35">
      <c r="A110" s="13" t="s">
        <v>43</v>
      </c>
      <c r="B110" s="13" t="s">
        <v>26</v>
      </c>
    </row>
    <row r="111" spans="1:2" x14ac:dyDescent="0.35">
      <c r="A111" s="13" t="s">
        <v>43</v>
      </c>
      <c r="B111" s="13" t="s">
        <v>27</v>
      </c>
    </row>
    <row r="112" spans="1:2" x14ac:dyDescent="0.35">
      <c r="A112" s="13" t="s">
        <v>43</v>
      </c>
      <c r="B112" s="13" t="s">
        <v>28</v>
      </c>
    </row>
    <row r="113" spans="1:2" x14ac:dyDescent="0.35">
      <c r="A113" s="13" t="s">
        <v>43</v>
      </c>
      <c r="B113" s="13" t="s">
        <v>29</v>
      </c>
    </row>
    <row r="114" spans="1:2" x14ac:dyDescent="0.35">
      <c r="A114" s="13" t="s">
        <v>43</v>
      </c>
      <c r="B114" s="13" t="s">
        <v>30</v>
      </c>
    </row>
    <row r="115" spans="1:2" x14ac:dyDescent="0.35">
      <c r="A115" s="13" t="s">
        <v>43</v>
      </c>
      <c r="B115" s="13" t="s">
        <v>31</v>
      </c>
    </row>
    <row r="116" spans="1:2" x14ac:dyDescent="0.35">
      <c r="A116" s="13" t="s">
        <v>43</v>
      </c>
      <c r="B116" s="13" t="s">
        <v>32</v>
      </c>
    </row>
    <row r="117" spans="1:2" x14ac:dyDescent="0.35">
      <c r="A117" s="13" t="s">
        <v>43</v>
      </c>
      <c r="B117" s="13" t="s">
        <v>33</v>
      </c>
    </row>
    <row r="118" spans="1:2" x14ac:dyDescent="0.35">
      <c r="A118" s="13" t="s">
        <v>43</v>
      </c>
      <c r="B118" s="13" t="s">
        <v>34</v>
      </c>
    </row>
    <row r="119" spans="1:2" x14ac:dyDescent="0.35">
      <c r="A119" s="13" t="s">
        <v>43</v>
      </c>
      <c r="B119" s="13" t="s">
        <v>35</v>
      </c>
    </row>
    <row r="120" spans="1:2" x14ac:dyDescent="0.35">
      <c r="A120" s="13" t="s">
        <v>43</v>
      </c>
      <c r="B120" s="13" t="s">
        <v>36</v>
      </c>
    </row>
    <row r="121" spans="1:2" x14ac:dyDescent="0.35">
      <c r="A121" s="13" t="s">
        <v>43</v>
      </c>
      <c r="B121" s="13" t="s">
        <v>37</v>
      </c>
    </row>
    <row r="122" spans="1:2" x14ac:dyDescent="0.35">
      <c r="A122" s="13" t="s">
        <v>43</v>
      </c>
      <c r="B122" s="13" t="s">
        <v>38</v>
      </c>
    </row>
    <row r="123" spans="1:2" x14ac:dyDescent="0.35">
      <c r="A123" s="13" t="s">
        <v>43</v>
      </c>
      <c r="B123" s="13" t="s">
        <v>39</v>
      </c>
    </row>
    <row r="124" spans="1:2" x14ac:dyDescent="0.35">
      <c r="A124" s="13" t="s">
        <v>43</v>
      </c>
      <c r="B124" s="13" t="s">
        <v>40</v>
      </c>
    </row>
    <row r="125" spans="1:2" x14ac:dyDescent="0.35">
      <c r="A125" s="13" t="s">
        <v>43</v>
      </c>
      <c r="B125" s="13" t="s">
        <v>41</v>
      </c>
    </row>
    <row r="126" spans="1:2" x14ac:dyDescent="0.35">
      <c r="A126" s="4" t="s">
        <v>44</v>
      </c>
      <c r="B126" s="4" t="s">
        <v>2</v>
      </c>
    </row>
    <row r="127" spans="1:2" x14ac:dyDescent="0.35">
      <c r="A127" s="4" t="s">
        <v>44</v>
      </c>
      <c r="B127" s="4" t="s">
        <v>3</v>
      </c>
    </row>
    <row r="128" spans="1:2" x14ac:dyDescent="0.35">
      <c r="A128" s="4" t="s">
        <v>44</v>
      </c>
      <c r="B128" s="4" t="s">
        <v>4</v>
      </c>
    </row>
    <row r="129" spans="1:2" x14ac:dyDescent="0.35">
      <c r="A129" s="4" t="s">
        <v>44</v>
      </c>
      <c r="B129" s="4" t="s">
        <v>45</v>
      </c>
    </row>
    <row r="130" spans="1:2" x14ac:dyDescent="0.35">
      <c r="A130" s="4" t="s">
        <v>44</v>
      </c>
      <c r="B130" s="4" t="s">
        <v>5</v>
      </c>
    </row>
    <row r="131" spans="1:2" x14ac:dyDescent="0.35">
      <c r="A131" s="4" t="s">
        <v>44</v>
      </c>
      <c r="B131" s="4" t="s">
        <v>6</v>
      </c>
    </row>
    <row r="132" spans="1:2" x14ac:dyDescent="0.35">
      <c r="A132" s="4" t="s">
        <v>44</v>
      </c>
      <c r="B132" s="4" t="s">
        <v>7</v>
      </c>
    </row>
    <row r="133" spans="1:2" x14ac:dyDescent="0.35">
      <c r="A133" s="4" t="s">
        <v>44</v>
      </c>
      <c r="B133" s="4" t="s">
        <v>8</v>
      </c>
    </row>
    <row r="134" spans="1:2" x14ac:dyDescent="0.35">
      <c r="A134" s="4" t="s">
        <v>44</v>
      </c>
      <c r="B134" s="4" t="s">
        <v>9</v>
      </c>
    </row>
    <row r="135" spans="1:2" x14ac:dyDescent="0.35">
      <c r="A135" s="4" t="s">
        <v>44</v>
      </c>
      <c r="B135" s="4" t="s">
        <v>10</v>
      </c>
    </row>
    <row r="136" spans="1:2" x14ac:dyDescent="0.35">
      <c r="A136" s="4" t="s">
        <v>44</v>
      </c>
      <c r="B136" s="4" t="s">
        <v>11</v>
      </c>
    </row>
    <row r="137" spans="1:2" x14ac:dyDescent="0.35">
      <c r="A137" s="4" t="s">
        <v>44</v>
      </c>
      <c r="B137" s="4" t="s">
        <v>12</v>
      </c>
    </row>
    <row r="138" spans="1:2" x14ac:dyDescent="0.35">
      <c r="A138" s="4" t="s">
        <v>44</v>
      </c>
      <c r="B138" s="4" t="s">
        <v>13</v>
      </c>
    </row>
    <row r="139" spans="1:2" x14ac:dyDescent="0.35">
      <c r="A139" s="4" t="s">
        <v>44</v>
      </c>
      <c r="B139" s="4" t="s">
        <v>14</v>
      </c>
    </row>
    <row r="140" spans="1:2" x14ac:dyDescent="0.35">
      <c r="A140" s="4" t="s">
        <v>44</v>
      </c>
      <c r="B140" s="4" t="s">
        <v>15</v>
      </c>
    </row>
    <row r="141" spans="1:2" x14ac:dyDescent="0.35">
      <c r="A141" s="4" t="s">
        <v>44</v>
      </c>
      <c r="B141" s="4" t="s">
        <v>16</v>
      </c>
    </row>
    <row r="142" spans="1:2" x14ac:dyDescent="0.35">
      <c r="A142" s="4" t="s">
        <v>44</v>
      </c>
      <c r="B142" s="4" t="s">
        <v>17</v>
      </c>
    </row>
    <row r="143" spans="1:2" x14ac:dyDescent="0.35">
      <c r="A143" s="4" t="s">
        <v>44</v>
      </c>
      <c r="B143" s="4" t="s">
        <v>18</v>
      </c>
    </row>
    <row r="144" spans="1:2" x14ac:dyDescent="0.35">
      <c r="A144" s="4" t="s">
        <v>44</v>
      </c>
      <c r="B144" s="4" t="s">
        <v>19</v>
      </c>
    </row>
    <row r="145" spans="1:2" x14ac:dyDescent="0.35">
      <c r="A145" s="4" t="s">
        <v>44</v>
      </c>
      <c r="B145" s="4" t="s">
        <v>20</v>
      </c>
    </row>
    <row r="146" spans="1:2" x14ac:dyDescent="0.35">
      <c r="A146" s="4" t="s">
        <v>44</v>
      </c>
      <c r="B146" s="4" t="s">
        <v>21</v>
      </c>
    </row>
    <row r="147" spans="1:2" x14ac:dyDescent="0.35">
      <c r="A147" s="4" t="s">
        <v>44</v>
      </c>
      <c r="B147" s="4" t="s">
        <v>22</v>
      </c>
    </row>
    <row r="148" spans="1:2" x14ac:dyDescent="0.35">
      <c r="A148" s="4" t="s">
        <v>44</v>
      </c>
      <c r="B148" s="4" t="s">
        <v>23</v>
      </c>
    </row>
    <row r="149" spans="1:2" x14ac:dyDescent="0.35">
      <c r="A149" s="4" t="s">
        <v>44</v>
      </c>
      <c r="B149" s="4" t="s">
        <v>24</v>
      </c>
    </row>
    <row r="150" spans="1:2" x14ac:dyDescent="0.35">
      <c r="A150" s="4" t="s">
        <v>44</v>
      </c>
      <c r="B150" s="4" t="s">
        <v>25</v>
      </c>
    </row>
    <row r="151" spans="1:2" x14ac:dyDescent="0.35">
      <c r="A151" s="4" t="s">
        <v>44</v>
      </c>
      <c r="B151" s="4" t="s">
        <v>26</v>
      </c>
    </row>
    <row r="152" spans="1:2" x14ac:dyDescent="0.35">
      <c r="A152" s="4" t="s">
        <v>44</v>
      </c>
      <c r="B152" s="4" t="s">
        <v>27</v>
      </c>
    </row>
    <row r="153" spans="1:2" x14ac:dyDescent="0.35">
      <c r="A153" s="4" t="s">
        <v>44</v>
      </c>
      <c r="B153" s="4" t="s">
        <v>28</v>
      </c>
    </row>
    <row r="154" spans="1:2" x14ac:dyDescent="0.35">
      <c r="A154" s="4" t="s">
        <v>44</v>
      </c>
      <c r="B154" s="4" t="s">
        <v>29</v>
      </c>
    </row>
    <row r="155" spans="1:2" x14ac:dyDescent="0.35">
      <c r="A155" s="4" t="s">
        <v>44</v>
      </c>
      <c r="B155" s="4" t="s">
        <v>30</v>
      </c>
    </row>
    <row r="156" spans="1:2" x14ac:dyDescent="0.35">
      <c r="A156" s="4" t="s">
        <v>44</v>
      </c>
      <c r="B156" s="4" t="s">
        <v>31</v>
      </c>
    </row>
    <row r="157" spans="1:2" x14ac:dyDescent="0.35">
      <c r="A157" s="4" t="s">
        <v>44</v>
      </c>
      <c r="B157" s="4" t="s">
        <v>32</v>
      </c>
    </row>
    <row r="158" spans="1:2" x14ac:dyDescent="0.35">
      <c r="A158" s="4" t="s">
        <v>44</v>
      </c>
      <c r="B158" s="4" t="s">
        <v>33</v>
      </c>
    </row>
    <row r="159" spans="1:2" x14ac:dyDescent="0.35">
      <c r="A159" s="4" t="s">
        <v>44</v>
      </c>
      <c r="B159" s="4" t="s">
        <v>34</v>
      </c>
    </row>
    <row r="160" spans="1:2" x14ac:dyDescent="0.35">
      <c r="A160" s="4" t="s">
        <v>44</v>
      </c>
      <c r="B160" s="4" t="s">
        <v>35</v>
      </c>
    </row>
    <row r="161" spans="1:2" x14ac:dyDescent="0.35">
      <c r="A161" s="4" t="s">
        <v>44</v>
      </c>
      <c r="B161" s="4" t="s">
        <v>36</v>
      </c>
    </row>
    <row r="162" spans="1:2" x14ac:dyDescent="0.35">
      <c r="A162" s="4" t="s">
        <v>44</v>
      </c>
      <c r="B162" s="4" t="s">
        <v>37</v>
      </c>
    </row>
    <row r="163" spans="1:2" x14ac:dyDescent="0.35">
      <c r="A163" s="4" t="s">
        <v>44</v>
      </c>
      <c r="B163" s="4" t="s">
        <v>38</v>
      </c>
    </row>
    <row r="164" spans="1:2" x14ac:dyDescent="0.35">
      <c r="A164" s="4" t="s">
        <v>44</v>
      </c>
      <c r="B164" s="4" t="s">
        <v>39</v>
      </c>
    </row>
    <row r="165" spans="1:2" x14ac:dyDescent="0.35">
      <c r="A165" s="4" t="s">
        <v>44</v>
      </c>
      <c r="B165" s="4" t="s">
        <v>40</v>
      </c>
    </row>
    <row r="166" spans="1:2" x14ac:dyDescent="0.35">
      <c r="A166" s="4" t="s">
        <v>44</v>
      </c>
      <c r="B166" s="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39CE8-1B8B-4383-A5F1-0D5E719EB63B}">
  <dimension ref="A3:X167"/>
  <sheetViews>
    <sheetView topLeftCell="A153" workbookViewId="0">
      <selection activeCell="D7" sqref="D7"/>
    </sheetView>
  </sheetViews>
  <sheetFormatPr baseColWidth="10" defaultRowHeight="14.5" x14ac:dyDescent="0.35"/>
  <cols>
    <col min="1" max="1" width="7" customWidth="1"/>
    <col min="2" max="2" width="17.54296875" customWidth="1"/>
    <col min="3" max="18" width="10.90625" style="7"/>
  </cols>
  <sheetData>
    <row r="3" spans="1:24" x14ac:dyDescent="0.35">
      <c r="A3" s="15" t="s">
        <v>0</v>
      </c>
      <c r="B3" s="3" t="s">
        <v>47</v>
      </c>
      <c r="C3" s="8">
        <v>2025</v>
      </c>
      <c r="D3" s="8">
        <v>2026</v>
      </c>
      <c r="E3" s="8">
        <v>2027</v>
      </c>
      <c r="F3" s="8">
        <v>2028</v>
      </c>
      <c r="G3" s="8">
        <v>2029</v>
      </c>
      <c r="H3" s="8">
        <v>2030</v>
      </c>
      <c r="I3" s="8">
        <v>2031</v>
      </c>
      <c r="J3" s="8">
        <v>2032</v>
      </c>
      <c r="K3" s="8">
        <v>2033</v>
      </c>
      <c r="L3" s="8">
        <v>2034</v>
      </c>
      <c r="M3" s="8">
        <v>2035</v>
      </c>
      <c r="N3" s="8">
        <v>2036</v>
      </c>
      <c r="O3" s="8">
        <v>2037</v>
      </c>
      <c r="P3" s="8">
        <v>2038</v>
      </c>
      <c r="Q3" s="8">
        <v>2039</v>
      </c>
      <c r="R3" s="8">
        <v>2040</v>
      </c>
      <c r="S3" s="1"/>
      <c r="T3" s="1"/>
      <c r="U3" s="1"/>
      <c r="V3" s="1"/>
      <c r="W3" s="1"/>
      <c r="X3" s="1"/>
    </row>
    <row r="4" spans="1:24" x14ac:dyDescent="0.35">
      <c r="A4" s="9" t="s">
        <v>1</v>
      </c>
      <c r="B4" s="9" t="s">
        <v>2</v>
      </c>
      <c r="C4" s="10">
        <v>2.3971068269473257</v>
      </c>
      <c r="D4" s="10">
        <v>2.4544199285950246</v>
      </c>
      <c r="E4" s="10">
        <v>2.4966199247485319</v>
      </c>
      <c r="F4" s="10">
        <v>2.5442286759119352</v>
      </c>
      <c r="G4" s="10">
        <v>2.5976313924542449</v>
      </c>
      <c r="H4" s="10">
        <v>2.6464187646270387</v>
      </c>
      <c r="I4" s="10">
        <v>2.6960463002650119</v>
      </c>
      <c r="J4" s="10">
        <v>2.7490544115378874</v>
      </c>
      <c r="K4" s="10">
        <v>2.8044333585103431</v>
      </c>
      <c r="L4" s="10">
        <v>2.8625582055034959</v>
      </c>
      <c r="M4" s="10">
        <v>2.9298316583848574</v>
      </c>
      <c r="N4" s="10">
        <v>2.9992934806949285</v>
      </c>
      <c r="O4" s="10">
        <v>3.0715766539184521</v>
      </c>
      <c r="P4" s="10">
        <v>3.1468201732541394</v>
      </c>
      <c r="Q4" s="10">
        <v>3.2246700462388622</v>
      </c>
      <c r="R4" s="10">
        <v>3.3054609560397945</v>
      </c>
      <c r="S4" s="2"/>
      <c r="T4" s="2"/>
      <c r="U4" s="2"/>
      <c r="V4" s="2"/>
      <c r="W4" s="2"/>
      <c r="X4" s="2"/>
    </row>
    <row r="5" spans="1:24" x14ac:dyDescent="0.35">
      <c r="A5" s="9" t="s">
        <v>1</v>
      </c>
      <c r="B5" s="9" t="s">
        <v>3</v>
      </c>
      <c r="C5" s="10">
        <v>3.6203395683861399</v>
      </c>
      <c r="D5" s="10">
        <v>3.7068454990110298</v>
      </c>
      <c r="E5" s="10">
        <v>3.7705555275668274</v>
      </c>
      <c r="F5" s="10">
        <v>3.8423208339490942</v>
      </c>
      <c r="G5" s="10">
        <v>3.9227046048525711</v>
      </c>
      <c r="H5" s="10">
        <v>3.9960426986860043</v>
      </c>
      <c r="I5" s="10">
        <v>4.0705722100087476</v>
      </c>
      <c r="J5" s="10">
        <v>4.1501384605806546</v>
      </c>
      <c r="K5" s="10">
        <v>4.2332825890884562</v>
      </c>
      <c r="L5" s="10">
        <v>4.3205543728398013</v>
      </c>
      <c r="M5" s="10">
        <v>4.421715254326271</v>
      </c>
      <c r="N5" s="10">
        <v>4.5260769296905972</v>
      </c>
      <c r="O5" s="10">
        <v>4.6343270520131421</v>
      </c>
      <c r="P5" s="10">
        <v>4.7474253082064628</v>
      </c>
      <c r="Q5" s="10">
        <v>4.8643618495871603</v>
      </c>
      <c r="R5" s="10">
        <v>4.9857854980509311</v>
      </c>
      <c r="S5" s="2"/>
      <c r="T5" s="2"/>
      <c r="U5" s="2"/>
      <c r="V5" s="2"/>
      <c r="W5" s="2"/>
      <c r="X5" s="2"/>
    </row>
    <row r="6" spans="1:24" x14ac:dyDescent="0.35">
      <c r="A6" s="9" t="s">
        <v>1</v>
      </c>
      <c r="B6" s="9" t="s">
        <v>4</v>
      </c>
      <c r="C6" s="10">
        <v>27.580713160720308</v>
      </c>
      <c r="D6" s="10">
        <v>28.237619603479693</v>
      </c>
      <c r="E6" s="10">
        <v>28.722521819324182</v>
      </c>
      <c r="F6" s="10">
        <v>29.264995620480327</v>
      </c>
      <c r="G6" s="10">
        <v>29.86894765068697</v>
      </c>
      <c r="H6" s="10">
        <v>30.41687397443965</v>
      </c>
      <c r="I6" s="10">
        <v>30.971457968649187</v>
      </c>
      <c r="J6" s="10">
        <v>31.562260881539355</v>
      </c>
      <c r="K6" s="10">
        <v>32.180234021201031</v>
      </c>
      <c r="L6" s="10">
        <v>32.829044846104509</v>
      </c>
      <c r="M6" s="10">
        <v>33.585914488869321</v>
      </c>
      <c r="N6" s="10">
        <v>34.363912024306167</v>
      </c>
      <c r="O6" s="10">
        <v>35.15989718451808</v>
      </c>
      <c r="P6" s="10">
        <v>36.004592978515916</v>
      </c>
      <c r="Q6" s="10">
        <v>36.875467194134927</v>
      </c>
      <c r="R6" s="10">
        <v>37.781938965333325</v>
      </c>
      <c r="S6" s="2"/>
      <c r="T6" s="2"/>
      <c r="U6" s="2"/>
      <c r="V6" s="2"/>
      <c r="W6" s="2"/>
      <c r="X6" s="2"/>
    </row>
    <row r="7" spans="1:24" x14ac:dyDescent="0.35">
      <c r="A7" s="9" t="s">
        <v>1</v>
      </c>
      <c r="B7" s="9" t="s">
        <v>46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2"/>
      <c r="T7" s="2"/>
      <c r="U7" s="2"/>
      <c r="V7" s="2"/>
      <c r="W7" s="2"/>
      <c r="X7" s="2"/>
    </row>
    <row r="8" spans="1:24" x14ac:dyDescent="0.35">
      <c r="A8" s="9" t="s">
        <v>1</v>
      </c>
      <c r="B8" s="9" t="s">
        <v>5</v>
      </c>
      <c r="C8" s="10">
        <v>3.8526179916776599</v>
      </c>
      <c r="D8" s="10">
        <v>3.9445507877433408</v>
      </c>
      <c r="E8" s="10">
        <v>4.0123530236221479</v>
      </c>
      <c r="F8" s="10">
        <v>4.0886679828236154</v>
      </c>
      <c r="G8" s="10">
        <v>4.1740953295405898</v>
      </c>
      <c r="H8" s="10">
        <v>4.2519934332083871</v>
      </c>
      <c r="I8" s="10">
        <v>4.3311271265158853</v>
      </c>
      <c r="J8" s="10">
        <v>4.4155919214171124</v>
      </c>
      <c r="K8" s="10">
        <v>4.5038629133064116</v>
      </c>
      <c r="L8" s="10">
        <v>4.5965181965407318</v>
      </c>
      <c r="M8" s="10">
        <v>4.7039833609148811</v>
      </c>
      <c r="N8" s="10">
        <v>4.8148112008115049</v>
      </c>
      <c r="O8" s="10">
        <v>4.9296217818565662</v>
      </c>
      <c r="P8" s="10">
        <v>5.0497484237342416</v>
      </c>
      <c r="Q8" s="10">
        <v>5.1739187051779778</v>
      </c>
      <c r="R8" s="10">
        <v>5.3028827304695856</v>
      </c>
      <c r="S8" s="2"/>
      <c r="T8" s="2"/>
      <c r="U8" s="2"/>
      <c r="V8" s="2"/>
      <c r="W8" s="2"/>
      <c r="X8" s="2"/>
    </row>
    <row r="9" spans="1:24" x14ac:dyDescent="0.35">
      <c r="A9" s="9" t="s">
        <v>1</v>
      </c>
      <c r="B9" s="9" t="s">
        <v>6</v>
      </c>
      <c r="C9" s="10">
        <v>4.7740453075156539</v>
      </c>
      <c r="D9" s="10">
        <v>4.8876552946053851</v>
      </c>
      <c r="E9" s="10">
        <v>4.9715587859206041</v>
      </c>
      <c r="F9" s="10">
        <v>5.0652932993690305</v>
      </c>
      <c r="G9" s="10">
        <v>5.1695129173909562</v>
      </c>
      <c r="H9" s="10">
        <v>5.2639460009547472</v>
      </c>
      <c r="I9" s="10">
        <v>5.3594397473987279</v>
      </c>
      <c r="J9" s="10">
        <v>5.4611210979072498</v>
      </c>
      <c r="K9" s="10">
        <v>5.5675021118127175</v>
      </c>
      <c r="L9" s="10">
        <v>5.6791978474217881</v>
      </c>
      <c r="M9" s="10">
        <v>5.8096829994798798</v>
      </c>
      <c r="N9" s="10">
        <v>5.9437017420282068</v>
      </c>
      <c r="O9" s="10">
        <v>6.0803927886217473</v>
      </c>
      <c r="P9" s="10">
        <v>6.2259618350372437</v>
      </c>
      <c r="Q9" s="10">
        <v>6.3759460353137696</v>
      </c>
      <c r="R9" s="10">
        <v>6.5321455090296627</v>
      </c>
      <c r="S9" s="2"/>
      <c r="T9" s="2"/>
      <c r="U9" s="2"/>
      <c r="V9" s="2"/>
      <c r="W9" s="2"/>
      <c r="X9" s="2"/>
    </row>
    <row r="10" spans="1:24" x14ac:dyDescent="0.35">
      <c r="A10" s="9" t="s">
        <v>1</v>
      </c>
      <c r="B10" s="9" t="s">
        <v>7</v>
      </c>
      <c r="C10" s="10">
        <v>4.1058545673635027</v>
      </c>
      <c r="D10" s="10">
        <v>4.2431453885205528</v>
      </c>
      <c r="E10" s="10">
        <v>4.3493694708377877</v>
      </c>
      <c r="F10" s="10">
        <v>4.459015037336628</v>
      </c>
      <c r="G10" s="10">
        <v>4.5724557801473482</v>
      </c>
      <c r="H10" s="10">
        <v>4.6710114819894564</v>
      </c>
      <c r="I10" s="10">
        <v>4.7638430541030097</v>
      </c>
      <c r="J10" s="10">
        <v>4.854972716887346</v>
      </c>
      <c r="K10" s="10">
        <v>4.9420277065385019</v>
      </c>
      <c r="L10" s="10">
        <v>5.0252821703508541</v>
      </c>
      <c r="M10" s="10">
        <v>5.1151487872792494</v>
      </c>
      <c r="N10" s="10">
        <v>5.1988377879279302</v>
      </c>
      <c r="O10" s="10">
        <v>5.2772386827098758</v>
      </c>
      <c r="P10" s="10">
        <v>5.3487777455140071</v>
      </c>
      <c r="Q10" s="10">
        <v>5.4126745366028697</v>
      </c>
      <c r="R10" s="10">
        <v>5.4679281662296066</v>
      </c>
      <c r="S10" s="2"/>
      <c r="T10" s="2"/>
      <c r="U10" s="2"/>
      <c r="V10" s="2"/>
      <c r="W10" s="2"/>
      <c r="X10" s="2"/>
    </row>
    <row r="11" spans="1:24" x14ac:dyDescent="0.35">
      <c r="A11" s="9" t="s">
        <v>1</v>
      </c>
      <c r="B11" s="9" t="s">
        <v>8</v>
      </c>
      <c r="C11" s="10">
        <v>7.2103320603161567</v>
      </c>
      <c r="D11" s="10">
        <v>7.4337301986023396</v>
      </c>
      <c r="E11" s="10">
        <v>7.6058193044191711</v>
      </c>
      <c r="F11" s="10">
        <v>7.7839377119331896</v>
      </c>
      <c r="G11" s="10">
        <v>7.9691020385099298</v>
      </c>
      <c r="H11" s="10">
        <v>8.1292377157564992</v>
      </c>
      <c r="I11" s="10">
        <v>8.2806473590996106</v>
      </c>
      <c r="J11" s="10">
        <v>8.4304039637093897</v>
      </c>
      <c r="K11" s="10">
        <v>8.5736713026559741</v>
      </c>
      <c r="L11" s="10">
        <v>8.7139398363879756</v>
      </c>
      <c r="M11" s="10">
        <v>8.8681503021568595</v>
      </c>
      <c r="N11" s="10">
        <v>9.0127106149430265</v>
      </c>
      <c r="O11" s="10">
        <v>9.1452358230682087</v>
      </c>
      <c r="P11" s="10">
        <v>9.2703954015368204</v>
      </c>
      <c r="Q11" s="10">
        <v>9.3832476447841255</v>
      </c>
      <c r="R11" s="10">
        <v>9.4749242679671646</v>
      </c>
      <c r="S11" s="2"/>
      <c r="T11" s="2"/>
      <c r="U11" s="2"/>
      <c r="V11" s="2"/>
      <c r="W11" s="2"/>
      <c r="X11" s="2"/>
    </row>
    <row r="12" spans="1:24" x14ac:dyDescent="0.35">
      <c r="A12" s="9" t="s">
        <v>1</v>
      </c>
      <c r="B12" s="9" t="s">
        <v>9</v>
      </c>
      <c r="C12" s="10">
        <v>5.334415421489803</v>
      </c>
      <c r="D12" s="10">
        <v>5.5053955038794067</v>
      </c>
      <c r="E12" s="10">
        <v>5.6377180284861224</v>
      </c>
      <c r="F12" s="10">
        <v>5.7744562845349874</v>
      </c>
      <c r="G12" s="10">
        <v>5.9162694621987475</v>
      </c>
      <c r="H12" s="10">
        <v>6.0391844892291573</v>
      </c>
      <c r="I12" s="10">
        <v>6.1551881804568804</v>
      </c>
      <c r="J12" s="10">
        <v>6.2695097018081007</v>
      </c>
      <c r="K12" s="10">
        <v>6.3788014489475104</v>
      </c>
      <c r="L12" s="10">
        <v>6.4846109297663537</v>
      </c>
      <c r="M12" s="10">
        <v>6.5999331578744158</v>
      </c>
      <c r="N12" s="10">
        <v>6.7077042627810481</v>
      </c>
      <c r="O12" s="10">
        <v>6.8075171137635939</v>
      </c>
      <c r="P12" s="10">
        <v>6.9002701779952913</v>
      </c>
      <c r="Q12" s="10">
        <v>6.9835356337672732</v>
      </c>
      <c r="R12" s="10">
        <v>7.0531979044669306</v>
      </c>
      <c r="S12" s="2"/>
      <c r="T12" s="2"/>
      <c r="U12" s="2"/>
      <c r="V12" s="2"/>
      <c r="W12" s="2"/>
      <c r="X12" s="2"/>
    </row>
    <row r="13" spans="1:24" x14ac:dyDescent="0.35">
      <c r="A13" s="9" t="s">
        <v>1</v>
      </c>
      <c r="B13" s="9" t="s">
        <v>10</v>
      </c>
      <c r="C13" s="10">
        <v>2.9215474758103723</v>
      </c>
      <c r="D13" s="10">
        <v>3.0183966501887167</v>
      </c>
      <c r="E13" s="10">
        <v>3.0931485522379192</v>
      </c>
      <c r="F13" s="10">
        <v>3.1703301841442024</v>
      </c>
      <c r="G13" s="10">
        <v>3.2502366754616001</v>
      </c>
      <c r="H13" s="10">
        <v>3.3196159946214885</v>
      </c>
      <c r="I13" s="10">
        <v>3.3849992159854558</v>
      </c>
      <c r="J13" s="10">
        <v>3.4492490886290326</v>
      </c>
      <c r="K13" s="10">
        <v>3.5106381959098725</v>
      </c>
      <c r="L13" s="10">
        <v>3.5695367437884609</v>
      </c>
      <c r="M13" s="10">
        <v>3.6332761267086333</v>
      </c>
      <c r="N13" s="10">
        <v>3.6926892564261897</v>
      </c>
      <c r="O13" s="10">
        <v>3.7481793976954361</v>
      </c>
      <c r="P13" s="10">
        <v>3.7990592823906146</v>
      </c>
      <c r="Q13" s="10">
        <v>3.8445657112757337</v>
      </c>
      <c r="R13" s="10">
        <v>3.8835726215147925</v>
      </c>
      <c r="S13" s="2"/>
      <c r="T13" s="2"/>
      <c r="U13" s="2"/>
      <c r="V13" s="2"/>
      <c r="W13" s="2"/>
      <c r="X13" s="2"/>
    </row>
    <row r="14" spans="1:24" x14ac:dyDescent="0.35">
      <c r="A14" s="9" t="s">
        <v>1</v>
      </c>
      <c r="B14" s="9" t="s">
        <v>11</v>
      </c>
      <c r="C14" s="10">
        <v>4.5239038059014867</v>
      </c>
      <c r="D14" s="10">
        <v>4.6724442749991528</v>
      </c>
      <c r="E14" s="10">
        <v>4.7872096498065568</v>
      </c>
      <c r="F14" s="10">
        <v>4.9057332338982178</v>
      </c>
      <c r="G14" s="10">
        <v>5.0285015605264753</v>
      </c>
      <c r="H14" s="10">
        <v>5.1350456874224175</v>
      </c>
      <c r="I14" s="10">
        <v>5.2354927507532345</v>
      </c>
      <c r="J14" s="10">
        <v>5.3342760101407984</v>
      </c>
      <c r="K14" s="10">
        <v>5.4286751120998975</v>
      </c>
      <c r="L14" s="10">
        <v>5.519468415249035</v>
      </c>
      <c r="M14" s="10">
        <v>5.6179160821498568</v>
      </c>
      <c r="N14" s="10">
        <v>5.7097467205581189</v>
      </c>
      <c r="O14" s="10">
        <v>5.7953156600655671</v>
      </c>
      <c r="P14" s="10">
        <v>5.8740654803300698</v>
      </c>
      <c r="Q14" s="10">
        <v>5.9445709931021788</v>
      </c>
      <c r="R14" s="10">
        <v>6.0046038603546297</v>
      </c>
      <c r="S14" s="2"/>
      <c r="T14" s="2"/>
      <c r="U14" s="2"/>
      <c r="V14" s="2"/>
      <c r="W14" s="2"/>
      <c r="X14" s="2"/>
    </row>
    <row r="15" spans="1:24" x14ac:dyDescent="0.35">
      <c r="A15" s="9" t="s">
        <v>1</v>
      </c>
      <c r="B15" s="9" t="s">
        <v>12</v>
      </c>
      <c r="C15" s="10">
        <v>2.9980650815564474</v>
      </c>
      <c r="D15" s="10">
        <v>3.0981933288974353</v>
      </c>
      <c r="E15" s="10">
        <v>3.1753427563950267</v>
      </c>
      <c r="F15" s="10">
        <v>3.254998380318785</v>
      </c>
      <c r="G15" s="10">
        <v>3.3374429550627074</v>
      </c>
      <c r="H15" s="10">
        <v>3.4090497327319604</v>
      </c>
      <c r="I15" s="10">
        <v>3.4765138833298552</v>
      </c>
      <c r="J15" s="10">
        <v>3.542772956361794</v>
      </c>
      <c r="K15" s="10">
        <v>3.6060752422230133</v>
      </c>
      <c r="L15" s="10">
        <v>3.666706093843457</v>
      </c>
      <c r="M15" s="10">
        <v>3.7322315881438017</v>
      </c>
      <c r="N15" s="10">
        <v>3.7932796242421345</v>
      </c>
      <c r="O15" s="10">
        <v>3.8503881007127179</v>
      </c>
      <c r="P15" s="10">
        <v>3.9026180987883179</v>
      </c>
      <c r="Q15" s="10">
        <v>3.9492986269645609</v>
      </c>
      <c r="R15" s="10">
        <v>3.9894975474460734</v>
      </c>
      <c r="S15" s="2"/>
      <c r="T15" s="2"/>
      <c r="U15" s="2"/>
      <c r="V15" s="2"/>
      <c r="W15" s="2"/>
      <c r="X15" s="2"/>
    </row>
    <row r="16" spans="1:24" x14ac:dyDescent="0.35">
      <c r="A16" s="9" t="s">
        <v>1</v>
      </c>
      <c r="B16" s="9" t="s">
        <v>13</v>
      </c>
      <c r="C16" s="10">
        <v>0.34532850603424703</v>
      </c>
      <c r="D16" s="10">
        <v>0.35521421985764345</v>
      </c>
      <c r="E16" s="10">
        <v>0.36270474126527469</v>
      </c>
      <c r="F16" s="10">
        <v>0.37043335114429771</v>
      </c>
      <c r="G16" s="10">
        <v>0.37851496593499367</v>
      </c>
      <c r="H16" s="10">
        <v>0.3854596292728879</v>
      </c>
      <c r="I16" s="10">
        <v>0.39206099796214933</v>
      </c>
      <c r="J16" s="10">
        <v>0.39865852299192078</v>
      </c>
      <c r="K16" s="10">
        <v>0.40498263302807547</v>
      </c>
      <c r="L16" s="10">
        <v>0.41137039588044344</v>
      </c>
      <c r="M16" s="10">
        <v>0.41855783786274231</v>
      </c>
      <c r="N16" s="10">
        <v>0.42535039556464921</v>
      </c>
      <c r="O16" s="10">
        <v>0.43141105811504821</v>
      </c>
      <c r="P16" s="10">
        <v>0.43738302548166652</v>
      </c>
      <c r="Q16" s="10">
        <v>0.44282795661080232</v>
      </c>
      <c r="R16" s="10">
        <v>0.44691961138335268</v>
      </c>
      <c r="S16" s="2"/>
      <c r="T16" s="2"/>
      <c r="U16" s="2"/>
      <c r="V16" s="2"/>
      <c r="W16" s="2"/>
      <c r="X16" s="2"/>
    </row>
    <row r="17" spans="1:24" x14ac:dyDescent="0.35">
      <c r="A17" s="9" t="s">
        <v>1</v>
      </c>
      <c r="B17" s="9" t="s">
        <v>14</v>
      </c>
      <c r="C17" s="10">
        <v>2.6051215813161299</v>
      </c>
      <c r="D17" s="10">
        <v>2.6891196231736969</v>
      </c>
      <c r="E17" s="10">
        <v>2.7541952717718901</v>
      </c>
      <c r="F17" s="10">
        <v>2.8214306420987842</v>
      </c>
      <c r="G17" s="10">
        <v>2.8911309549732263</v>
      </c>
      <c r="H17" s="10">
        <v>2.9515669207821609</v>
      </c>
      <c r="I17" s="10">
        <v>3.0085856689887978</v>
      </c>
      <c r="J17" s="10">
        <v>3.0647405607741121</v>
      </c>
      <c r="K17" s="10">
        <v>3.1184180273940987</v>
      </c>
      <c r="L17" s="10">
        <v>3.1702783344422598</v>
      </c>
      <c r="M17" s="10">
        <v>3.2267102617774031</v>
      </c>
      <c r="N17" s="10">
        <v>3.2794165829058692</v>
      </c>
      <c r="O17" s="10">
        <v>3.3283236914405521</v>
      </c>
      <c r="P17" s="10">
        <v>3.3736345451284948</v>
      </c>
      <c r="Q17" s="10">
        <v>3.4142768102215046</v>
      </c>
      <c r="R17" s="10">
        <v>3.4484662241267454</v>
      </c>
      <c r="S17" s="2"/>
      <c r="T17" s="2"/>
      <c r="U17" s="2"/>
      <c r="V17" s="2"/>
      <c r="W17" s="2"/>
      <c r="X17" s="2"/>
    </row>
    <row r="18" spans="1:24" x14ac:dyDescent="0.35">
      <c r="A18" s="9" t="s">
        <v>1</v>
      </c>
      <c r="B18" s="9" t="s">
        <v>15</v>
      </c>
      <c r="C18" s="10">
        <v>1.2492208485664125</v>
      </c>
      <c r="D18" s="10">
        <v>1.2900794287642756</v>
      </c>
      <c r="E18" s="10">
        <v>1.3218813063726089</v>
      </c>
      <c r="F18" s="10">
        <v>1.3547250011952938</v>
      </c>
      <c r="G18" s="10">
        <v>1.3887345700597697</v>
      </c>
      <c r="H18" s="10">
        <v>1.4182554634116129</v>
      </c>
      <c r="I18" s="10">
        <v>1.4460821478815846</v>
      </c>
      <c r="J18" s="10">
        <v>1.4734384679067452</v>
      </c>
      <c r="K18" s="10">
        <v>1.4995789351277464</v>
      </c>
      <c r="L18" s="10">
        <v>1.524693565497399</v>
      </c>
      <c r="M18" s="10">
        <v>1.5519021015146097</v>
      </c>
      <c r="N18" s="10">
        <v>1.5772739508089915</v>
      </c>
      <c r="O18" s="10">
        <v>1.6009398288395447</v>
      </c>
      <c r="P18" s="10">
        <v>1.6226844191081562</v>
      </c>
      <c r="Q18" s="10">
        <v>1.6421437780237407</v>
      </c>
      <c r="R18" s="10">
        <v>1.6587614842697957</v>
      </c>
      <c r="S18" s="2"/>
      <c r="T18" s="2"/>
      <c r="U18" s="2"/>
      <c r="V18" s="2"/>
      <c r="W18" s="2"/>
      <c r="X18" s="2"/>
    </row>
    <row r="19" spans="1:24" x14ac:dyDescent="0.35">
      <c r="A19" s="9" t="s">
        <v>1</v>
      </c>
      <c r="B19" s="9" t="s">
        <v>16</v>
      </c>
      <c r="C19" s="10">
        <v>2.253211259496938</v>
      </c>
      <c r="D19" s="10">
        <v>2.3057065829125598</v>
      </c>
      <c r="E19" s="10">
        <v>2.3454839949932311</v>
      </c>
      <c r="F19" s="10">
        <v>2.3901411658913747</v>
      </c>
      <c r="G19" s="10">
        <v>2.4401169527569837</v>
      </c>
      <c r="H19" s="10">
        <v>2.4857071359540339</v>
      </c>
      <c r="I19" s="10">
        <v>2.5318400502783276</v>
      </c>
      <c r="J19" s="10">
        <v>2.5809133719185926</v>
      </c>
      <c r="K19" s="10">
        <v>2.6322685306694091</v>
      </c>
      <c r="L19" s="10">
        <v>2.6862182130285306</v>
      </c>
      <c r="M19" s="10">
        <v>2.7487040726366443</v>
      </c>
      <c r="N19" s="10">
        <v>2.8123305503610947</v>
      </c>
      <c r="O19" s="10">
        <v>2.8787287197159346</v>
      </c>
      <c r="P19" s="10">
        <v>2.9487708009711087</v>
      </c>
      <c r="Q19" s="10">
        <v>3.0210651955544141</v>
      </c>
      <c r="R19" s="10">
        <v>3.0961026414684185</v>
      </c>
      <c r="S19" s="2"/>
      <c r="T19" s="2"/>
      <c r="U19" s="2"/>
      <c r="V19" s="2"/>
      <c r="W19" s="2"/>
      <c r="X19" s="2"/>
    </row>
    <row r="20" spans="1:24" x14ac:dyDescent="0.35">
      <c r="A20" s="9" t="s">
        <v>1</v>
      </c>
      <c r="B20" s="9" t="s">
        <v>17</v>
      </c>
      <c r="C20" s="10">
        <v>2.9089986850793896</v>
      </c>
      <c r="D20" s="10">
        <v>2.9768279228501093</v>
      </c>
      <c r="E20" s="10">
        <v>3.028175975544233</v>
      </c>
      <c r="F20" s="10">
        <v>3.0858396100684615</v>
      </c>
      <c r="G20" s="10">
        <v>3.1503808109904274</v>
      </c>
      <c r="H20" s="10">
        <v>3.2092650461233259</v>
      </c>
      <c r="I20" s="10">
        <v>3.2688640010981511</v>
      </c>
      <c r="J20" s="10">
        <v>3.3322724093597733</v>
      </c>
      <c r="K20" s="10">
        <v>3.3986244936100891</v>
      </c>
      <c r="L20" s="10">
        <v>3.4683263728366391</v>
      </c>
      <c r="M20" s="10">
        <v>3.5490488232664572</v>
      </c>
      <c r="N20" s="10">
        <v>3.631288793710747</v>
      </c>
      <c r="O20" s="10">
        <v>3.7171163129919318</v>
      </c>
      <c r="P20" s="10">
        <v>3.8075951636278216</v>
      </c>
      <c r="Q20" s="10">
        <v>3.9009944774904519</v>
      </c>
      <c r="R20" s="10">
        <v>3.9979343754893475</v>
      </c>
      <c r="S20" s="2"/>
      <c r="T20" s="2"/>
      <c r="U20" s="2"/>
      <c r="V20" s="2"/>
      <c r="W20" s="2"/>
      <c r="X20" s="2"/>
    </row>
    <row r="21" spans="1:24" x14ac:dyDescent="0.35">
      <c r="A21" s="9" t="s">
        <v>1</v>
      </c>
      <c r="B21" s="9" t="s">
        <v>18</v>
      </c>
      <c r="C21" s="10">
        <v>3.6034318291399319</v>
      </c>
      <c r="D21" s="10">
        <v>3.6875856855103586</v>
      </c>
      <c r="E21" s="10">
        <v>3.7512434189970909</v>
      </c>
      <c r="F21" s="10">
        <v>3.8226018851408865</v>
      </c>
      <c r="G21" s="10">
        <v>3.9024052177352222</v>
      </c>
      <c r="H21" s="10">
        <v>3.9751627566334373</v>
      </c>
      <c r="I21" s="10">
        <v>4.0486979069643967</v>
      </c>
      <c r="J21" s="10">
        <v>4.1268506075022211</v>
      </c>
      <c r="K21" s="10">
        <v>4.208667768213382</v>
      </c>
      <c r="L21" s="10">
        <v>4.2946338638855792</v>
      </c>
      <c r="M21" s="10">
        <v>4.3942535310096975</v>
      </c>
      <c r="N21" s="10">
        <v>4.4954075573963461</v>
      </c>
      <c r="O21" s="10">
        <v>4.6009356571306688</v>
      </c>
      <c r="P21" s="10">
        <v>4.7126350469302869</v>
      </c>
      <c r="Q21" s="10">
        <v>4.8278554703293999</v>
      </c>
      <c r="R21" s="10">
        <v>4.9474686374028174</v>
      </c>
      <c r="S21" s="2"/>
      <c r="T21" s="2"/>
      <c r="U21" s="2"/>
      <c r="V21" s="2"/>
      <c r="W21" s="2"/>
      <c r="X21" s="2"/>
    </row>
    <row r="22" spans="1:24" x14ac:dyDescent="0.35">
      <c r="A22" s="9" t="s">
        <v>1</v>
      </c>
      <c r="B22" s="9" t="s">
        <v>19</v>
      </c>
      <c r="C22" s="10">
        <v>1.1556971131359761</v>
      </c>
      <c r="D22" s="10">
        <v>1.1689489747252617</v>
      </c>
      <c r="E22" s="10">
        <v>1.1748437358824908</v>
      </c>
      <c r="F22" s="10">
        <v>1.1829924731288493</v>
      </c>
      <c r="G22" s="10">
        <v>1.1935942346101698</v>
      </c>
      <c r="H22" s="10">
        <v>1.2018962096919266</v>
      </c>
      <c r="I22" s="10">
        <v>1.2104219259877973</v>
      </c>
      <c r="J22" s="10">
        <v>1.2203033865129223</v>
      </c>
      <c r="K22" s="10">
        <v>1.2310731364033627</v>
      </c>
      <c r="L22" s="10">
        <v>1.2422630797458696</v>
      </c>
      <c r="M22" s="10">
        <v>1.2567819183968527</v>
      </c>
      <c r="N22" s="10">
        <v>1.2717150976809688</v>
      </c>
      <c r="O22" s="10">
        <v>1.2864222560612053</v>
      </c>
      <c r="P22" s="10">
        <v>1.3026406839202167</v>
      </c>
      <c r="Q22" s="10">
        <v>1.3195524771600704</v>
      </c>
      <c r="R22" s="10">
        <v>1.3376869473807436</v>
      </c>
      <c r="S22" s="2"/>
      <c r="T22" s="2"/>
      <c r="U22" s="2"/>
      <c r="V22" s="2"/>
      <c r="W22" s="2"/>
      <c r="X22" s="2"/>
    </row>
    <row r="23" spans="1:24" x14ac:dyDescent="0.35">
      <c r="A23" s="9" t="s">
        <v>1</v>
      </c>
      <c r="B23" s="9" t="s">
        <v>20</v>
      </c>
      <c r="C23" s="10">
        <v>0.77546140006315123</v>
      </c>
      <c r="D23" s="10">
        <v>0.78438485785088685</v>
      </c>
      <c r="E23" s="10">
        <v>0.78840888522696995</v>
      </c>
      <c r="F23" s="10">
        <v>0.7939304075744712</v>
      </c>
      <c r="G23" s="10">
        <v>0.80108761151802121</v>
      </c>
      <c r="H23" s="10">
        <v>0.80671105296924095</v>
      </c>
      <c r="I23" s="10">
        <v>0.81249326448158488</v>
      </c>
      <c r="J23" s="10">
        <v>0.81920282561283775</v>
      </c>
      <c r="K23" s="10">
        <v>0.82652098768066506</v>
      </c>
      <c r="L23" s="10">
        <v>0.83404293079342373</v>
      </c>
      <c r="M23" s="10">
        <v>0.84375854271410022</v>
      </c>
      <c r="N23" s="10">
        <v>0.8537314251043896</v>
      </c>
      <c r="O23" s="10">
        <v>0.86336205072629424</v>
      </c>
      <c r="P23" s="10">
        <v>0.87414073857237784</v>
      </c>
      <c r="Q23" s="10">
        <v>0.8853865810850543</v>
      </c>
      <c r="R23" s="10">
        <v>0.89753626725409752</v>
      </c>
      <c r="S23" s="2"/>
      <c r="T23" s="2"/>
      <c r="U23" s="2"/>
      <c r="V23" s="2"/>
      <c r="W23" s="2"/>
      <c r="X23" s="2"/>
    </row>
    <row r="24" spans="1:24" x14ac:dyDescent="0.35">
      <c r="A24" s="9" t="s">
        <v>1</v>
      </c>
      <c r="B24" s="9" t="s">
        <v>21</v>
      </c>
      <c r="C24" s="10">
        <v>1.6284909147842304</v>
      </c>
      <c r="D24" s="10">
        <v>1.6491790621779994</v>
      </c>
      <c r="E24" s="10">
        <v>1.6594399726124529</v>
      </c>
      <c r="F24" s="10">
        <v>1.6726340893157543</v>
      </c>
      <c r="G24" s="10">
        <v>1.6890124578373791</v>
      </c>
      <c r="H24" s="10">
        <v>1.7024663281005354</v>
      </c>
      <c r="I24" s="10">
        <v>1.7165216871596578</v>
      </c>
      <c r="J24" s="10">
        <v>1.7330725998312519</v>
      </c>
      <c r="K24" s="10">
        <v>1.7512917003114052</v>
      </c>
      <c r="L24" s="10">
        <v>1.7675151689948732</v>
      </c>
      <c r="M24" s="10">
        <v>1.7871070678860799</v>
      </c>
      <c r="N24" s="10">
        <v>1.8065960747259622</v>
      </c>
      <c r="O24" s="10">
        <v>1.8194560064647098</v>
      </c>
      <c r="P24" s="10">
        <v>1.8388832661249146</v>
      </c>
      <c r="Q24" s="10">
        <v>1.8593512290430472</v>
      </c>
      <c r="R24" s="10">
        <v>1.8843052256127479</v>
      </c>
      <c r="S24" s="2"/>
      <c r="T24" s="2"/>
      <c r="U24" s="2"/>
      <c r="V24" s="2"/>
      <c r="W24" s="2"/>
      <c r="X24" s="2"/>
    </row>
    <row r="25" spans="1:24" x14ac:dyDescent="0.35">
      <c r="A25" s="9" t="s">
        <v>1</v>
      </c>
      <c r="B25" s="9" t="s">
        <v>22</v>
      </c>
      <c r="C25" s="10">
        <v>21.417340290746235</v>
      </c>
      <c r="D25" s="10">
        <v>21.817734358319925</v>
      </c>
      <c r="E25" s="10">
        <v>22.090725910900787</v>
      </c>
      <c r="F25" s="10">
        <v>22.405765672594477</v>
      </c>
      <c r="G25" s="10">
        <v>22.765573087644306</v>
      </c>
      <c r="H25" s="10">
        <v>23.08051260061016</v>
      </c>
      <c r="I25" s="10">
        <v>23.397261411316123</v>
      </c>
      <c r="J25" s="10">
        <v>23.736564890922676</v>
      </c>
      <c r="K25" s="10">
        <v>24.096963017208651</v>
      </c>
      <c r="L25" s="10">
        <v>24.481514222708824</v>
      </c>
      <c r="M25" s="10">
        <v>24.945607297414554</v>
      </c>
      <c r="N25" s="10">
        <v>25.420342578506659</v>
      </c>
      <c r="O25" s="10">
        <v>25.908233565782442</v>
      </c>
      <c r="P25" s="10">
        <v>26.442181488769215</v>
      </c>
      <c r="Q25" s="10">
        <v>26.998915694077446</v>
      </c>
      <c r="R25" s="10">
        <v>27.550677017896387</v>
      </c>
      <c r="S25" s="2"/>
      <c r="T25" s="2"/>
      <c r="U25" s="2"/>
      <c r="V25" s="2"/>
      <c r="W25" s="2"/>
      <c r="X25" s="2"/>
    </row>
    <row r="26" spans="1:24" x14ac:dyDescent="0.35">
      <c r="A26" s="9" t="s">
        <v>1</v>
      </c>
      <c r="B26" s="9" t="s">
        <v>23</v>
      </c>
      <c r="C26" s="10">
        <v>1.1426942915912439</v>
      </c>
      <c r="D26" s="10">
        <v>1.1652831400325259</v>
      </c>
      <c r="E26" s="10">
        <v>1.1806342071920899</v>
      </c>
      <c r="F26" s="10">
        <v>1.198421067431265</v>
      </c>
      <c r="G26" s="10">
        <v>1.2188324665004964</v>
      </c>
      <c r="H26" s="10">
        <v>1.2369500645488782</v>
      </c>
      <c r="I26" s="10">
        <v>1.2553348702825193</v>
      </c>
      <c r="J26" s="10">
        <v>1.2751402565072276</v>
      </c>
      <c r="K26" s="10">
        <v>1.2959172859131811</v>
      </c>
      <c r="L26" s="10">
        <v>1.3178222372159709</v>
      </c>
      <c r="M26" s="10">
        <v>1.3437458997971521</v>
      </c>
      <c r="N26" s="10">
        <v>1.3704779179054223</v>
      </c>
      <c r="O26" s="10">
        <v>1.3984128359062535</v>
      </c>
      <c r="P26" s="10">
        <v>1.4274510375241523</v>
      </c>
      <c r="Q26" s="10">
        <v>1.4575078298301627</v>
      </c>
      <c r="R26" s="10">
        <v>1.4885095375780186</v>
      </c>
      <c r="S26" s="2"/>
      <c r="T26" s="2"/>
      <c r="U26" s="2"/>
      <c r="V26" s="2"/>
      <c r="W26" s="2"/>
      <c r="X26" s="2"/>
    </row>
    <row r="27" spans="1:24" x14ac:dyDescent="0.35">
      <c r="A27" s="9" t="s">
        <v>1</v>
      </c>
      <c r="B27" s="9" t="s">
        <v>24</v>
      </c>
      <c r="C27" s="10">
        <v>1.1053192329548993</v>
      </c>
      <c r="D27" s="10">
        <v>1.1407999656755619</v>
      </c>
      <c r="E27" s="10">
        <v>1.1685893329528356</v>
      </c>
      <c r="F27" s="10">
        <v>1.1991475522109132</v>
      </c>
      <c r="G27" s="10">
        <v>1.2328725185775584</v>
      </c>
      <c r="H27" s="10">
        <v>1.2648358068964307</v>
      </c>
      <c r="I27" s="10">
        <v>1.29762060484341</v>
      </c>
      <c r="J27" s="10">
        <v>1.3324660254209097</v>
      </c>
      <c r="K27" s="10">
        <v>1.3688878826610877</v>
      </c>
      <c r="L27" s="10">
        <v>1.4071060526882744</v>
      </c>
      <c r="M27" s="10">
        <v>1.4502770451291618</v>
      </c>
      <c r="N27" s="10">
        <v>1.4951143023004734</v>
      </c>
      <c r="O27" s="10">
        <v>1.5420889735139482</v>
      </c>
      <c r="P27" s="10">
        <v>1.5909577294852644</v>
      </c>
      <c r="Q27" s="10">
        <v>1.6417981145567682</v>
      </c>
      <c r="R27" s="10">
        <v>1.6947475403899872</v>
      </c>
      <c r="S27" s="2"/>
      <c r="T27" s="2"/>
      <c r="U27" s="2"/>
      <c r="V27" s="2"/>
      <c r="W27" s="2"/>
      <c r="X27" s="2"/>
    </row>
    <row r="28" spans="1:24" x14ac:dyDescent="0.35">
      <c r="A28" s="9" t="s">
        <v>1</v>
      </c>
      <c r="B28" s="9" t="s">
        <v>25</v>
      </c>
      <c r="C28" s="10">
        <v>6.8066455973677131</v>
      </c>
      <c r="D28" s="10">
        <v>7.0197296054907792</v>
      </c>
      <c r="E28" s="10">
        <v>7.1854736541514468</v>
      </c>
      <c r="F28" s="10">
        <v>7.3659840812936483</v>
      </c>
      <c r="G28" s="10">
        <v>7.5650818153600667</v>
      </c>
      <c r="H28" s="10">
        <v>7.7533065374530095</v>
      </c>
      <c r="I28" s="10">
        <v>7.9470253201486187</v>
      </c>
      <c r="J28" s="10">
        <v>8.1534721255934244</v>
      </c>
      <c r="K28" s="10">
        <v>8.3705394891928044</v>
      </c>
      <c r="L28" s="10">
        <v>8.5993103976132801</v>
      </c>
      <c r="M28" s="10">
        <v>8.8590503460555379</v>
      </c>
      <c r="N28" s="10">
        <v>9.1261895189646562</v>
      </c>
      <c r="O28" s="10">
        <v>9.403798769949459</v>
      </c>
      <c r="P28" s="10">
        <v>9.6988902603773965</v>
      </c>
      <c r="Q28" s="10">
        <v>10.00570675299401</v>
      </c>
      <c r="R28" s="10">
        <v>10.321965165037151</v>
      </c>
      <c r="S28" s="2"/>
      <c r="T28" s="2"/>
      <c r="U28" s="2"/>
      <c r="V28" s="2"/>
      <c r="W28" s="2"/>
      <c r="X28" s="2"/>
    </row>
    <row r="29" spans="1:24" x14ac:dyDescent="0.35">
      <c r="A29" s="9" t="s">
        <v>1</v>
      </c>
      <c r="B29" s="9" t="s">
        <v>26</v>
      </c>
      <c r="C29" s="10">
        <v>3.5877109823521254</v>
      </c>
      <c r="D29" s="10">
        <v>3.7013050536411711</v>
      </c>
      <c r="E29" s="10">
        <v>3.7898981248754975</v>
      </c>
      <c r="F29" s="10">
        <v>3.8867908285293371</v>
      </c>
      <c r="G29" s="10">
        <v>3.993689229501689</v>
      </c>
      <c r="H29" s="10">
        <v>4.0948622098492784</v>
      </c>
      <c r="I29" s="10">
        <v>4.1988320102431933</v>
      </c>
      <c r="J29" s="10">
        <v>4.3095019320701802</v>
      </c>
      <c r="K29" s="10">
        <v>4.4255620446335397</v>
      </c>
      <c r="L29" s="10">
        <v>4.5476449119235269</v>
      </c>
      <c r="M29" s="10">
        <v>4.6859446088238927</v>
      </c>
      <c r="N29" s="10">
        <v>4.8287961637190122</v>
      </c>
      <c r="O29" s="10">
        <v>4.977779615668541</v>
      </c>
      <c r="P29" s="10">
        <v>5.1346528104774842</v>
      </c>
      <c r="Q29" s="10">
        <v>5.2978010588473916</v>
      </c>
      <c r="R29" s="10">
        <v>5.4667336299129481</v>
      </c>
      <c r="S29" s="2"/>
      <c r="T29" s="2"/>
      <c r="U29" s="2"/>
      <c r="V29" s="2"/>
      <c r="W29" s="2"/>
      <c r="X29" s="2"/>
    </row>
    <row r="30" spans="1:24" x14ac:dyDescent="0.35">
      <c r="A30" s="9" t="s">
        <v>1</v>
      </c>
      <c r="B30" s="9" t="s">
        <v>27</v>
      </c>
      <c r="C30" s="10">
        <v>0.31037925426874408</v>
      </c>
      <c r="D30" s="10">
        <v>0.32889721061902283</v>
      </c>
      <c r="E30" s="10">
        <v>0.34576480189497588</v>
      </c>
      <c r="F30" s="10">
        <v>0.3637388336463368</v>
      </c>
      <c r="G30" s="10">
        <v>0.38288946478617841</v>
      </c>
      <c r="H30" s="10">
        <v>0.40173460896186536</v>
      </c>
      <c r="I30" s="10">
        <v>0.42106293502240938</v>
      </c>
      <c r="J30" s="10">
        <v>0.44132142971844934</v>
      </c>
      <c r="K30" s="10">
        <v>0.46230995097764288</v>
      </c>
      <c r="L30" s="10">
        <v>0.48415301127007648</v>
      </c>
      <c r="M30" s="10">
        <v>0.507975918453904</v>
      </c>
      <c r="N30" s="10">
        <v>0.53271744345387961</v>
      </c>
      <c r="O30" s="10">
        <v>0.55849328151269539</v>
      </c>
      <c r="P30" s="10">
        <v>0.58526788742406144</v>
      </c>
      <c r="Q30" s="10">
        <v>0.61308481891018907</v>
      </c>
      <c r="R30" s="10">
        <v>0.64204757087343123</v>
      </c>
      <c r="S30" s="2"/>
      <c r="T30" s="2"/>
      <c r="U30" s="2"/>
      <c r="V30" s="2"/>
      <c r="W30" s="2"/>
      <c r="X30" s="2"/>
    </row>
    <row r="31" spans="1:24" x14ac:dyDescent="0.35">
      <c r="A31" s="9" t="s">
        <v>1</v>
      </c>
      <c r="B31" s="9" t="s">
        <v>28</v>
      </c>
      <c r="C31" s="10">
        <v>0.26151609477174981</v>
      </c>
      <c r="D31" s="10">
        <v>0.27711876009578434</v>
      </c>
      <c r="E31" s="10">
        <v>0.29133087813532904</v>
      </c>
      <c r="F31" s="10">
        <v>0.30647524917905022</v>
      </c>
      <c r="G31" s="10">
        <v>0.32261098698763863</v>
      </c>
      <c r="H31" s="10">
        <v>0.33848933079591731</v>
      </c>
      <c r="I31" s="10">
        <v>0.35477478892596326</v>
      </c>
      <c r="J31" s="10">
        <v>0.37184397878320591</v>
      </c>
      <c r="K31" s="10">
        <v>0.38952826676073149</v>
      </c>
      <c r="L31" s="10">
        <v>0.40793256326888355</v>
      </c>
      <c r="M31" s="10">
        <v>0.42800501839318805</v>
      </c>
      <c r="N31" s="10">
        <v>0.44885147287654381</v>
      </c>
      <c r="O31" s="10">
        <v>0.47056940800236879</v>
      </c>
      <c r="P31" s="10">
        <v>0.49312887446377834</v>
      </c>
      <c r="Q31" s="10">
        <v>0.51656657266923478</v>
      </c>
      <c r="R31" s="10">
        <v>0.54096970426743007</v>
      </c>
      <c r="S31" s="2"/>
      <c r="T31" s="2"/>
      <c r="U31" s="2"/>
      <c r="V31" s="2"/>
      <c r="W31" s="2"/>
      <c r="X31" s="2"/>
    </row>
    <row r="32" spans="1:24" x14ac:dyDescent="0.35">
      <c r="A32" s="9" t="s">
        <v>1</v>
      </c>
      <c r="B32" s="9" t="s">
        <v>29</v>
      </c>
      <c r="C32" s="10">
        <v>0.12159601701797018</v>
      </c>
      <c r="D32" s="10">
        <v>0.12885072139829859</v>
      </c>
      <c r="E32" s="10">
        <v>0.13545886897141909</v>
      </c>
      <c r="F32" s="10">
        <v>0.14250048222572384</v>
      </c>
      <c r="G32" s="10">
        <v>0.15000304703299919</v>
      </c>
      <c r="H32" s="10">
        <v>0.15738593245584012</v>
      </c>
      <c r="I32" s="10">
        <v>0.16495811207887581</v>
      </c>
      <c r="J32" s="10">
        <v>0.17289470008190391</v>
      </c>
      <c r="K32" s="10">
        <v>0.18111728761993939</v>
      </c>
      <c r="L32" s="10">
        <v>0.18967465443654874</v>
      </c>
      <c r="M32" s="10">
        <v>0.19900765781065322</v>
      </c>
      <c r="N32" s="10">
        <v>0.20870054434727292</v>
      </c>
      <c r="O32" s="10">
        <v>0.21879863950068928</v>
      </c>
      <c r="P32" s="10">
        <v>0.22928801787012421</v>
      </c>
      <c r="Q32" s="10">
        <v>0.24018574388710279</v>
      </c>
      <c r="R32" s="10">
        <v>0.25153236332823431</v>
      </c>
      <c r="S32" s="2"/>
      <c r="T32" s="2"/>
      <c r="U32" s="2"/>
      <c r="V32" s="2"/>
      <c r="W32" s="2"/>
      <c r="X32" s="2"/>
    </row>
    <row r="33" spans="1:24" x14ac:dyDescent="0.35">
      <c r="A33" s="9" t="s">
        <v>1</v>
      </c>
      <c r="B33" s="9" t="s">
        <v>30</v>
      </c>
      <c r="C33" s="10">
        <v>0.52398252651913002</v>
      </c>
      <c r="D33" s="10">
        <v>0.55524455650644544</v>
      </c>
      <c r="E33" s="10">
        <v>0.58372043874248303</v>
      </c>
      <c r="F33" s="10">
        <v>0.61406421474968498</v>
      </c>
      <c r="G33" s="10">
        <v>0.64639432686601128</v>
      </c>
      <c r="H33" s="10">
        <v>0.67820871562423612</v>
      </c>
      <c r="I33" s="10">
        <v>0.71083881245996183</v>
      </c>
      <c r="J33" s="10">
        <v>0.74503922079367813</v>
      </c>
      <c r="K33" s="10">
        <v>0.78047206060509899</v>
      </c>
      <c r="L33" s="10">
        <v>0.81734753395432291</v>
      </c>
      <c r="M33" s="10">
        <v>0.85756538654444592</v>
      </c>
      <c r="N33" s="10">
        <v>0.89933405052930881</v>
      </c>
      <c r="O33" s="10">
        <v>0.94284884271806713</v>
      </c>
      <c r="P33" s="10">
        <v>0.98804975566260334</v>
      </c>
      <c r="Q33" s="10">
        <v>1.0350103235473704</v>
      </c>
      <c r="R33" s="10">
        <v>1.0839052665563715</v>
      </c>
      <c r="S33" s="2"/>
      <c r="T33" s="2"/>
      <c r="U33" s="2"/>
      <c r="V33" s="2"/>
      <c r="W33" s="2"/>
      <c r="X33" s="2"/>
    </row>
    <row r="34" spans="1:24" x14ac:dyDescent="0.35">
      <c r="A34" s="9" t="s">
        <v>1</v>
      </c>
      <c r="B34" s="9" t="s">
        <v>31</v>
      </c>
      <c r="C34" s="10">
        <v>0.870570492003791</v>
      </c>
      <c r="D34" s="10">
        <v>0.89259824414502786</v>
      </c>
      <c r="E34" s="10">
        <v>0.90927002052889927</v>
      </c>
      <c r="F34" s="10">
        <v>0.92793306779399032</v>
      </c>
      <c r="G34" s="10">
        <v>0.94873655973776594</v>
      </c>
      <c r="H34" s="10">
        <v>0.96786949798362554</v>
      </c>
      <c r="I34" s="10">
        <v>0.98731913548672301</v>
      </c>
      <c r="J34" s="10">
        <v>1.0080004961343936</v>
      </c>
      <c r="K34" s="10">
        <v>1.0295703847090345</v>
      </c>
      <c r="L34" s="10">
        <v>1.0522235855441151</v>
      </c>
      <c r="M34" s="10">
        <v>1.0782989488315347</v>
      </c>
      <c r="N34" s="10">
        <v>1.105150894373202</v>
      </c>
      <c r="O34" s="10">
        <v>1.1331058749432463</v>
      </c>
      <c r="P34" s="10">
        <v>1.1623934981079753</v>
      </c>
      <c r="Q34" s="10">
        <v>1.1927280496745667</v>
      </c>
      <c r="R34" s="10">
        <v>1.2241068218631286</v>
      </c>
      <c r="S34" s="2"/>
      <c r="T34" s="2"/>
      <c r="U34" s="2"/>
      <c r="V34" s="2"/>
      <c r="W34" s="2"/>
      <c r="X34" s="2"/>
    </row>
    <row r="35" spans="1:24" x14ac:dyDescent="0.35">
      <c r="A35" s="9" t="s">
        <v>1</v>
      </c>
      <c r="B35" s="9" t="s">
        <v>32</v>
      </c>
      <c r="C35" s="10">
        <v>2.0061823803178651</v>
      </c>
      <c r="D35" s="10">
        <v>2.0568801564732411</v>
      </c>
      <c r="E35" s="10">
        <v>2.0953026912148132</v>
      </c>
      <c r="F35" s="10">
        <v>2.1383240717049046</v>
      </c>
      <c r="G35" s="10">
        <v>2.1862813201138249</v>
      </c>
      <c r="H35" s="10">
        <v>2.2303930565520118</v>
      </c>
      <c r="I35" s="10">
        <v>2.2752393009412795</v>
      </c>
      <c r="J35" s="10">
        <v>2.3229301656033146</v>
      </c>
      <c r="K35" s="10">
        <v>2.3726706325566593</v>
      </c>
      <c r="L35" s="10">
        <v>2.42490616687784</v>
      </c>
      <c r="M35" s="10">
        <v>2.4850258917221844</v>
      </c>
      <c r="N35" s="10">
        <v>2.5469454554237658</v>
      </c>
      <c r="O35" s="10">
        <v>2.6114166685938485</v>
      </c>
      <c r="P35" s="10">
        <v>2.6789353676171426</v>
      </c>
      <c r="Q35" s="10">
        <v>2.7488681897284746</v>
      </c>
      <c r="R35" s="10">
        <v>2.8212155638112471</v>
      </c>
      <c r="S35" s="2"/>
      <c r="T35" s="2"/>
      <c r="U35" s="2"/>
      <c r="V35" s="2"/>
      <c r="W35" s="2"/>
      <c r="X35" s="2"/>
    </row>
    <row r="36" spans="1:24" x14ac:dyDescent="0.35">
      <c r="A36" s="9" t="s">
        <v>1</v>
      </c>
      <c r="B36" s="9" t="s">
        <v>33</v>
      </c>
      <c r="C36" s="10">
        <v>1.2717836509065152</v>
      </c>
      <c r="D36" s="10">
        <v>1.3040081571686417</v>
      </c>
      <c r="E36" s="10">
        <v>1.3284054634742974</v>
      </c>
      <c r="F36" s="10">
        <v>1.3557347875541226</v>
      </c>
      <c r="G36" s="10">
        <v>1.386212352911586</v>
      </c>
      <c r="H36" s="10">
        <v>1.4142699928525748</v>
      </c>
      <c r="I36" s="10">
        <v>1.4428128440010382</v>
      </c>
      <c r="J36" s="10">
        <v>1.4731849489984135</v>
      </c>
      <c r="K36" s="10">
        <v>1.504865114325205</v>
      </c>
      <c r="L36" s="10">
        <v>1.5381217907558573</v>
      </c>
      <c r="M36" s="10">
        <v>1.5763696685465232</v>
      </c>
      <c r="N36" s="10">
        <v>1.6158010462518828</v>
      </c>
      <c r="O36" s="10">
        <v>1.6568906672020085</v>
      </c>
      <c r="P36" s="10">
        <v>1.6998158585422902</v>
      </c>
      <c r="Q36" s="10">
        <v>1.7442781804370828</v>
      </c>
      <c r="R36" s="10">
        <v>1.7903053734790422</v>
      </c>
      <c r="S36" s="2"/>
      <c r="T36" s="2"/>
      <c r="U36" s="2"/>
      <c r="V36" s="2"/>
      <c r="W36" s="2"/>
      <c r="X36" s="2"/>
    </row>
    <row r="37" spans="1:24" x14ac:dyDescent="0.35">
      <c r="A37" s="9" t="s">
        <v>1</v>
      </c>
      <c r="B37" s="9" t="s">
        <v>34</v>
      </c>
      <c r="C37" s="10">
        <v>1.1425837018814895</v>
      </c>
      <c r="D37" s="10">
        <v>1.171734235229865</v>
      </c>
      <c r="E37" s="10">
        <v>1.1937772633187036</v>
      </c>
      <c r="F37" s="10">
        <v>1.2185036455399414</v>
      </c>
      <c r="G37" s="10">
        <v>1.2461160359368504</v>
      </c>
      <c r="H37" s="10">
        <v>1.2716089716091172</v>
      </c>
      <c r="I37" s="10">
        <v>1.2975977068527942</v>
      </c>
      <c r="J37" s="10">
        <v>1.3253091879803476</v>
      </c>
      <c r="K37" s="10">
        <v>1.3542225572748892</v>
      </c>
      <c r="L37" s="10">
        <v>1.3845363268827016</v>
      </c>
      <c r="M37" s="10">
        <v>1.41931309596166</v>
      </c>
      <c r="N37" s="10">
        <v>1.4552831631383893</v>
      </c>
      <c r="O37" s="10">
        <v>1.4928673514350144</v>
      </c>
      <c r="P37" s="10">
        <v>1.531805881772752</v>
      </c>
      <c r="Q37" s="10">
        <v>1.5721459363814012</v>
      </c>
      <c r="R37" s="10">
        <v>1.6139964637077597</v>
      </c>
      <c r="S37" s="2"/>
      <c r="T37" s="2"/>
      <c r="U37" s="2"/>
      <c r="V37" s="2"/>
      <c r="W37" s="2"/>
      <c r="X37" s="2"/>
    </row>
    <row r="38" spans="1:24" x14ac:dyDescent="0.35">
      <c r="A38" s="9" t="s">
        <v>1</v>
      </c>
      <c r="B38" s="9" t="s">
        <v>35</v>
      </c>
      <c r="C38" s="10">
        <v>4.5422684507018785</v>
      </c>
      <c r="D38" s="10">
        <v>4.6580292671994545</v>
      </c>
      <c r="E38" s="10">
        <v>4.7455896122254551</v>
      </c>
      <c r="F38" s="10">
        <v>4.8437880268127245</v>
      </c>
      <c r="G38" s="10">
        <v>4.9534260826778871</v>
      </c>
      <c r="H38" s="10">
        <v>5.0546069068567574</v>
      </c>
      <c r="I38" s="10">
        <v>5.1577242606349278</v>
      </c>
      <c r="J38" s="10">
        <v>5.2676445818508197</v>
      </c>
      <c r="K38" s="10">
        <v>5.3823275387107445</v>
      </c>
      <c r="L38" s="10">
        <v>5.5025868758012608</v>
      </c>
      <c r="M38" s="10">
        <v>5.640600729631549</v>
      </c>
      <c r="N38" s="10">
        <v>5.7832835652121695</v>
      </c>
      <c r="O38" s="10">
        <v>5.9323116124134234</v>
      </c>
      <c r="P38" s="10">
        <v>6.0868935120330034</v>
      </c>
      <c r="Q38" s="10">
        <v>6.2470352358560142</v>
      </c>
      <c r="R38" s="10">
        <v>6.4131215062571973</v>
      </c>
      <c r="S38" s="2"/>
      <c r="T38" s="2"/>
      <c r="U38" s="2"/>
      <c r="V38" s="2"/>
      <c r="W38" s="2"/>
      <c r="X38" s="2"/>
    </row>
    <row r="39" spans="1:24" x14ac:dyDescent="0.35">
      <c r="A39" s="9" t="s">
        <v>1</v>
      </c>
      <c r="B39" s="9" t="s">
        <v>36</v>
      </c>
      <c r="C39" s="10">
        <v>3.2294495679172699</v>
      </c>
      <c r="D39" s="10">
        <v>3.3114234716526294</v>
      </c>
      <c r="E39" s="10">
        <v>3.3735292489877899</v>
      </c>
      <c r="F39" s="10">
        <v>3.4431537128524097</v>
      </c>
      <c r="G39" s="10">
        <v>3.5208473326336627</v>
      </c>
      <c r="H39" s="10">
        <v>3.5924679057441287</v>
      </c>
      <c r="I39" s="10">
        <v>3.6653993648997178</v>
      </c>
      <c r="J39" s="10">
        <v>3.7430801628657324</v>
      </c>
      <c r="K39" s="10">
        <v>3.824117587073725</v>
      </c>
      <c r="L39" s="10">
        <v>3.9091370968007935</v>
      </c>
      <c r="M39" s="10">
        <v>4.0068024759314209</v>
      </c>
      <c r="N39" s="10">
        <v>4.1076442667479727</v>
      </c>
      <c r="O39" s="10">
        <v>4.212860447846448</v>
      </c>
      <c r="P39" s="10">
        <v>4.3223493311124903</v>
      </c>
      <c r="Q39" s="10">
        <v>4.4357683811480175</v>
      </c>
      <c r="R39" s="10">
        <v>4.5532987026349288</v>
      </c>
      <c r="S39" s="2"/>
      <c r="T39" s="2"/>
      <c r="U39" s="2"/>
      <c r="V39" s="2"/>
      <c r="W39" s="2"/>
      <c r="X39" s="2"/>
    </row>
    <row r="40" spans="1:24" x14ac:dyDescent="0.35">
      <c r="A40" s="9" t="s">
        <v>1</v>
      </c>
      <c r="B40" s="9" t="s">
        <v>37</v>
      </c>
      <c r="C40" s="10">
        <v>1.2157600242770199</v>
      </c>
      <c r="D40" s="10">
        <v>1.2467517813831352</v>
      </c>
      <c r="E40" s="10">
        <v>1.2701897009391849</v>
      </c>
      <c r="F40" s="10">
        <v>1.2964716718285865</v>
      </c>
      <c r="G40" s="10">
        <v>1.3258145632100282</v>
      </c>
      <c r="H40" s="10">
        <v>1.3528931984529642</v>
      </c>
      <c r="I40" s="10">
        <v>1.3804894992011849</v>
      </c>
      <c r="J40" s="10">
        <v>1.4099057832693029</v>
      </c>
      <c r="K40" s="10">
        <v>1.4405965257074784</v>
      </c>
      <c r="L40" s="10">
        <v>1.4727800071759518</v>
      </c>
      <c r="M40" s="10">
        <v>1.5097158577109546</v>
      </c>
      <c r="N40" s="10">
        <v>1.5478999473889794</v>
      </c>
      <c r="O40" s="10">
        <v>1.5877809955147744</v>
      </c>
      <c r="P40" s="10">
        <v>1.6291518615256619</v>
      </c>
      <c r="Q40" s="10">
        <v>1.6720106282124918</v>
      </c>
      <c r="R40" s="10">
        <v>1.7164593326033446</v>
      </c>
      <c r="S40" s="2"/>
      <c r="T40" s="2"/>
      <c r="U40" s="2"/>
      <c r="V40" s="2"/>
      <c r="W40" s="2"/>
      <c r="X40" s="2"/>
    </row>
    <row r="41" spans="1:24" x14ac:dyDescent="0.35">
      <c r="A41" s="9" t="s">
        <v>1</v>
      </c>
      <c r="B41" s="9" t="s">
        <v>38</v>
      </c>
      <c r="C41" s="10">
        <v>13.089356691031504</v>
      </c>
      <c r="D41" s="10">
        <v>13.419237859599514</v>
      </c>
      <c r="E41" s="10">
        <v>13.669261306260603</v>
      </c>
      <c r="F41" s="10">
        <v>13.949018418256426</v>
      </c>
      <c r="G41" s="10">
        <v>14.260671104712454</v>
      </c>
      <c r="H41" s="10">
        <v>14.546938603572745</v>
      </c>
      <c r="I41" s="10">
        <v>14.837674889413606</v>
      </c>
      <c r="J41" s="10">
        <v>15.146542469476314</v>
      </c>
      <c r="K41" s="10">
        <v>15.46863851066122</v>
      </c>
      <c r="L41" s="10">
        <v>15.807100085306805</v>
      </c>
      <c r="M41" s="10">
        <v>16.197117129733403</v>
      </c>
      <c r="N41" s="10">
        <v>16.598174662660696</v>
      </c>
      <c r="O41" s="10">
        <v>17.015208704957725</v>
      </c>
      <c r="P41" s="10">
        <v>17.453719348843691</v>
      </c>
      <c r="Q41" s="10">
        <v>17.907870114236054</v>
      </c>
      <c r="R41" s="10">
        <v>18.377209685236579</v>
      </c>
      <c r="S41" s="2"/>
      <c r="T41" s="2"/>
      <c r="U41" s="2"/>
      <c r="V41" s="2"/>
      <c r="W41" s="2"/>
      <c r="X41" s="2"/>
    </row>
    <row r="42" spans="1:24" x14ac:dyDescent="0.35">
      <c r="A42" s="9" t="s">
        <v>1</v>
      </c>
      <c r="B42" s="9" t="s">
        <v>39</v>
      </c>
      <c r="C42" s="10">
        <v>2.6715390803616521</v>
      </c>
      <c r="D42" s="10">
        <v>2.7357157736508864</v>
      </c>
      <c r="E42" s="10">
        <v>2.7822408615625127</v>
      </c>
      <c r="F42" s="10">
        <v>2.8349842708804895</v>
      </c>
      <c r="G42" s="10">
        <v>2.8940765545585654</v>
      </c>
      <c r="H42" s="10">
        <v>2.9480399193781128</v>
      </c>
      <c r="I42" s="10">
        <v>3.002954252230607</v>
      </c>
      <c r="J42" s="10">
        <v>3.061641454833171</v>
      </c>
      <c r="K42" s="10">
        <v>3.1230531153389594</v>
      </c>
      <c r="L42" s="10">
        <v>3.1876718355454923</v>
      </c>
      <c r="M42" s="10">
        <v>3.2625068125370302</v>
      </c>
      <c r="N42" s="10">
        <v>3.3394972752623255</v>
      </c>
      <c r="O42" s="10">
        <v>3.4198254741187486</v>
      </c>
      <c r="P42" s="10">
        <v>3.503849800404883</v>
      </c>
      <c r="Q42" s="10">
        <v>3.5908980759103648</v>
      </c>
      <c r="R42" s="10">
        <v>3.6806870235936047</v>
      </c>
      <c r="S42" s="2"/>
      <c r="T42" s="2"/>
      <c r="U42" s="2"/>
      <c r="V42" s="2"/>
      <c r="W42" s="2"/>
      <c r="X42" s="2"/>
    </row>
    <row r="43" spans="1:24" x14ac:dyDescent="0.35">
      <c r="A43" s="9" t="s">
        <v>1</v>
      </c>
      <c r="B43" s="9" t="s">
        <v>40</v>
      </c>
      <c r="C43" s="10">
        <v>4.6826216507344043</v>
      </c>
      <c r="D43" s="10">
        <v>4.7937952819441954</v>
      </c>
      <c r="E43" s="10">
        <v>4.8743453320593613</v>
      </c>
      <c r="F43" s="10">
        <v>4.9649966846793152</v>
      </c>
      <c r="G43" s="10">
        <v>5.0662903693834531</v>
      </c>
      <c r="H43" s="10">
        <v>5.1584753089170325</v>
      </c>
      <c r="I43" s="10">
        <v>5.2520709243514396</v>
      </c>
      <c r="J43" s="10">
        <v>5.3521038888889336</v>
      </c>
      <c r="K43" s="10">
        <v>5.4571459895140881</v>
      </c>
      <c r="L43" s="10">
        <v>5.5682056545947445</v>
      </c>
      <c r="M43" s="10">
        <v>5.6974610098234617</v>
      </c>
      <c r="N43" s="10">
        <v>5.8292716037192056</v>
      </c>
      <c r="O43" s="10">
        <v>5.9663295820203039</v>
      </c>
      <c r="P43" s="10">
        <v>6.112320678051228</v>
      </c>
      <c r="Q43" s="10">
        <v>6.2636651219886783</v>
      </c>
      <c r="R43" s="10">
        <v>6.4182822659515164</v>
      </c>
      <c r="S43" s="2"/>
      <c r="T43" s="2"/>
      <c r="U43" s="2"/>
      <c r="V43" s="2"/>
      <c r="W43" s="2"/>
      <c r="X43" s="2"/>
    </row>
    <row r="44" spans="1:24" x14ac:dyDescent="0.35">
      <c r="A44" s="9" t="s">
        <v>1</v>
      </c>
      <c r="B44" s="9" t="s">
        <v>41</v>
      </c>
      <c r="C44" s="10">
        <v>2.6686179952781046</v>
      </c>
      <c r="D44" s="10">
        <v>2.732150212343984</v>
      </c>
      <c r="E44" s="10">
        <v>2.778120071995168</v>
      </c>
      <c r="F44" s="10">
        <v>2.8298954324906109</v>
      </c>
      <c r="G44" s="10">
        <v>2.8877674921430745</v>
      </c>
      <c r="H44" s="10">
        <v>2.940455940170259</v>
      </c>
      <c r="I44" s="10">
        <v>2.9939644395591563</v>
      </c>
      <c r="J44" s="10">
        <v>3.05115271703021</v>
      </c>
      <c r="K44" s="10">
        <v>3.1111811188425138</v>
      </c>
      <c r="L44" s="10">
        <v>3.1746141670481256</v>
      </c>
      <c r="M44" s="10">
        <v>3.2483991291394627</v>
      </c>
      <c r="N44" s="10">
        <v>3.3237171007462951</v>
      </c>
      <c r="O44" s="10">
        <v>3.4020634819231881</v>
      </c>
      <c r="P44" s="10">
        <v>3.4853469727069339</v>
      </c>
      <c r="Q44" s="10">
        <v>3.5716781014399488</v>
      </c>
      <c r="R44" s="10">
        <v>3.6599704756809581</v>
      </c>
      <c r="S44" s="2"/>
      <c r="T44" s="2"/>
      <c r="U44" s="2"/>
      <c r="V44" s="2"/>
      <c r="W44" s="2"/>
      <c r="X44" s="2"/>
    </row>
    <row r="45" spans="1:24" x14ac:dyDescent="0.35">
      <c r="A45" s="11" t="s">
        <v>42</v>
      </c>
      <c r="B45" s="11" t="s">
        <v>2</v>
      </c>
      <c r="C45" s="12">
        <v>4.5567602223126809</v>
      </c>
      <c r="D45" s="12">
        <v>4.5756685050235504</v>
      </c>
      <c r="E45" s="12">
        <v>4.5927047198103939</v>
      </c>
      <c r="F45" s="12">
        <v>4.6115028006308174</v>
      </c>
      <c r="G45" s="12">
        <v>4.6317043766522357</v>
      </c>
      <c r="H45" s="12">
        <v>4.648625085870365</v>
      </c>
      <c r="I45" s="12">
        <v>4.6636835748293759</v>
      </c>
      <c r="J45" s="12">
        <v>4.6804819883244964</v>
      </c>
      <c r="K45" s="12">
        <v>4.6995045200738375</v>
      </c>
      <c r="L45" s="12">
        <v>4.7195661365389672</v>
      </c>
      <c r="M45" s="12">
        <v>4.7487330834052184</v>
      </c>
      <c r="N45" s="12">
        <v>4.7782965737043774</v>
      </c>
      <c r="O45" s="12">
        <v>4.8091437364842413</v>
      </c>
      <c r="P45" s="12">
        <v>4.8405035045939417</v>
      </c>
      <c r="Q45" s="12">
        <v>4.872443664343864</v>
      </c>
      <c r="R45" s="12">
        <v>4.9046794483414642</v>
      </c>
      <c r="S45" s="2"/>
      <c r="T45" s="2"/>
      <c r="U45" s="2"/>
      <c r="V45" s="2"/>
      <c r="W45" s="2"/>
      <c r="X45" s="2"/>
    </row>
    <row r="46" spans="1:24" x14ac:dyDescent="0.35">
      <c r="A46" s="11" t="s">
        <v>42</v>
      </c>
      <c r="B46" s="11" t="s">
        <v>3</v>
      </c>
      <c r="C46" s="12">
        <v>3.7332527083999607</v>
      </c>
      <c r="D46" s="12">
        <v>3.7487438455670858</v>
      </c>
      <c r="E46" s="12">
        <v>3.7627012389542642</v>
      </c>
      <c r="F46" s="12">
        <v>3.7781020901537485</v>
      </c>
      <c r="G46" s="12">
        <v>3.7946527938810615</v>
      </c>
      <c r="H46" s="12">
        <v>3.8085155561144823</v>
      </c>
      <c r="I46" s="12">
        <v>3.8208526425416691</v>
      </c>
      <c r="J46" s="12">
        <v>3.8346152105983355</v>
      </c>
      <c r="K46" s="12">
        <v>3.8501999494718233</v>
      </c>
      <c r="L46" s="12">
        <v>3.8666359874350653</v>
      </c>
      <c r="M46" s="12">
        <v>3.8905318208938922</v>
      </c>
      <c r="N46" s="12">
        <v>3.914752533603036</v>
      </c>
      <c r="O46" s="12">
        <v>3.9400249307395989</v>
      </c>
      <c r="P46" s="12">
        <v>3.9657172940676193</v>
      </c>
      <c r="Q46" s="12">
        <v>3.9918851594095903</v>
      </c>
      <c r="R46" s="12">
        <v>4.0182952231489901</v>
      </c>
      <c r="S46" s="2"/>
      <c r="T46" s="2"/>
      <c r="U46" s="2"/>
      <c r="V46" s="2"/>
      <c r="W46" s="2"/>
      <c r="X46" s="2"/>
    </row>
    <row r="47" spans="1:24" x14ac:dyDescent="0.35">
      <c r="A47" s="11" t="s">
        <v>42</v>
      </c>
      <c r="B47" s="11" t="s">
        <v>4</v>
      </c>
      <c r="C47" s="12">
        <v>25.424635143871562</v>
      </c>
      <c r="D47" s="12">
        <v>25.530134701817808</v>
      </c>
      <c r="E47" s="12">
        <v>25.625188978114199</v>
      </c>
      <c r="F47" s="12">
        <v>25.730073659981816</v>
      </c>
      <c r="G47" s="12">
        <v>25.842789202300828</v>
      </c>
      <c r="H47" s="12">
        <v>25.937199010422827</v>
      </c>
      <c r="I47" s="12">
        <v>26.021218482355138</v>
      </c>
      <c r="J47" s="12">
        <v>26.114945936351521</v>
      </c>
      <c r="K47" s="12">
        <v>26.221082951608864</v>
      </c>
      <c r="L47" s="12">
        <v>26.333017583702215</v>
      </c>
      <c r="M47" s="12">
        <v>26.495755789391428</v>
      </c>
      <c r="N47" s="12">
        <v>26.660706525828029</v>
      </c>
      <c r="O47" s="12">
        <v>26.832819566813011</v>
      </c>
      <c r="P47" s="12">
        <v>27.007792710776435</v>
      </c>
      <c r="Q47" s="12">
        <v>27.186004174285614</v>
      </c>
      <c r="R47" s="12">
        <v>27.365865085707387</v>
      </c>
      <c r="S47" s="2"/>
      <c r="T47" s="2"/>
      <c r="U47" s="2"/>
      <c r="V47" s="2"/>
      <c r="W47" s="2"/>
      <c r="X47" s="2"/>
    </row>
    <row r="48" spans="1:24" x14ac:dyDescent="0.35">
      <c r="A48" s="11" t="s">
        <v>42</v>
      </c>
      <c r="B48" s="11" t="s">
        <v>45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2"/>
      <c r="T48" s="2"/>
      <c r="U48" s="2"/>
      <c r="V48" s="2"/>
      <c r="W48" s="2"/>
      <c r="X48" s="2"/>
    </row>
    <row r="49" spans="1:24" x14ac:dyDescent="0.35">
      <c r="A49" s="11" t="s">
        <v>42</v>
      </c>
      <c r="B49" s="11" t="s">
        <v>5</v>
      </c>
      <c r="C49" s="12">
        <v>4.7785316999494043</v>
      </c>
      <c r="D49" s="12">
        <v>4.7983602237069345</v>
      </c>
      <c r="E49" s="12">
        <v>4.8162255684769848</v>
      </c>
      <c r="F49" s="12">
        <v>4.8359385269641919</v>
      </c>
      <c r="G49" s="12">
        <v>4.8571232869027519</v>
      </c>
      <c r="H49" s="12">
        <v>4.874867504601224</v>
      </c>
      <c r="I49" s="12">
        <v>4.8906588702499221</v>
      </c>
      <c r="J49" s="12">
        <v>4.9082748402547161</v>
      </c>
      <c r="K49" s="12">
        <v>4.9282231733999211</v>
      </c>
      <c r="L49" s="12">
        <v>4.9492611621361799</v>
      </c>
      <c r="M49" s="12">
        <v>4.9798476256302777</v>
      </c>
      <c r="N49" s="12">
        <v>5.0108499318003359</v>
      </c>
      <c r="O49" s="12">
        <v>5.0431983850885507</v>
      </c>
      <c r="P49" s="12">
        <v>5.0760843915282781</v>
      </c>
      <c r="Q49" s="12">
        <v>5.1095790364997429</v>
      </c>
      <c r="R49" s="12">
        <v>5.1433836933590138</v>
      </c>
      <c r="S49" s="2"/>
      <c r="T49" s="2"/>
      <c r="U49" s="2"/>
      <c r="V49" s="2"/>
      <c r="W49" s="2"/>
      <c r="X49" s="2"/>
    </row>
    <row r="50" spans="1:24" x14ac:dyDescent="0.35">
      <c r="A50" s="11" t="s">
        <v>42</v>
      </c>
      <c r="B50" s="11" t="s">
        <v>6</v>
      </c>
      <c r="C50" s="12">
        <v>4.6220089480099036</v>
      </c>
      <c r="D50" s="12">
        <v>4.6411879803963796</v>
      </c>
      <c r="E50" s="12">
        <v>4.6584681385226387</v>
      </c>
      <c r="F50" s="12">
        <v>4.6775353910262867</v>
      </c>
      <c r="G50" s="12">
        <v>4.698026235525341</v>
      </c>
      <c r="H50" s="12">
        <v>4.7151892341465791</v>
      </c>
      <c r="I50" s="12">
        <v>4.7304633471822504</v>
      </c>
      <c r="J50" s="12">
        <v>4.7475022989152462</v>
      </c>
      <c r="K50" s="12">
        <v>4.7667972162841101</v>
      </c>
      <c r="L50" s="12">
        <v>4.787146097131366</v>
      </c>
      <c r="M50" s="12">
        <v>4.8167306885570538</v>
      </c>
      <c r="N50" s="12">
        <v>4.8467175015624937</v>
      </c>
      <c r="O50" s="12">
        <v>4.878006368089002</v>
      </c>
      <c r="P50" s="12">
        <v>4.909815179994621</v>
      </c>
      <c r="Q50" s="12">
        <v>4.9422126942289966</v>
      </c>
      <c r="R50" s="12">
        <v>4.9749100657855374</v>
      </c>
      <c r="S50" s="2"/>
      <c r="T50" s="2"/>
      <c r="U50" s="2"/>
      <c r="V50" s="2"/>
      <c r="W50" s="2"/>
      <c r="X50" s="2"/>
    </row>
    <row r="51" spans="1:24" x14ac:dyDescent="0.35">
      <c r="A51" s="11" t="s">
        <v>42</v>
      </c>
      <c r="B51" s="11" t="s">
        <v>7</v>
      </c>
      <c r="C51" s="12">
        <v>8.0733614972240613</v>
      </c>
      <c r="D51" s="12">
        <v>8.2599269978994858</v>
      </c>
      <c r="E51" s="12">
        <v>8.4463111695877515</v>
      </c>
      <c r="F51" s="12">
        <v>8.6393105721788661</v>
      </c>
      <c r="G51" s="12">
        <v>8.8375834821883341</v>
      </c>
      <c r="H51" s="12">
        <v>9.0326322333848754</v>
      </c>
      <c r="I51" s="12">
        <v>9.2269448491133215</v>
      </c>
      <c r="J51" s="12">
        <v>9.4280641925711226</v>
      </c>
      <c r="K51" s="12">
        <v>9.6362802087949042</v>
      </c>
      <c r="L51" s="12">
        <v>9.8498441270267989</v>
      </c>
      <c r="M51" s="12">
        <v>10.086031937466217</v>
      </c>
      <c r="N51" s="12">
        <v>10.327561657032215</v>
      </c>
      <c r="O51" s="12">
        <v>10.575496005208386</v>
      </c>
      <c r="P51" s="12">
        <v>10.828780741874292</v>
      </c>
      <c r="Q51" s="12">
        <v>11.087672195092106</v>
      </c>
      <c r="R51" s="12">
        <v>11.352147448523498</v>
      </c>
      <c r="S51" s="2"/>
      <c r="T51" s="2"/>
      <c r="U51" s="2"/>
      <c r="V51" s="2"/>
      <c r="W51" s="2"/>
      <c r="X51" s="2"/>
    </row>
    <row r="52" spans="1:24" x14ac:dyDescent="0.35">
      <c r="A52" s="11" t="s">
        <v>42</v>
      </c>
      <c r="B52" s="11" t="s">
        <v>8</v>
      </c>
      <c r="C52" s="12">
        <v>5.6555998301737667</v>
      </c>
      <c r="D52" s="12">
        <v>5.7862938185823154</v>
      </c>
      <c r="E52" s="12">
        <v>5.916860781316446</v>
      </c>
      <c r="F52" s="12">
        <v>6.0520618854529626</v>
      </c>
      <c r="G52" s="12">
        <v>6.1909572187739288</v>
      </c>
      <c r="H52" s="12">
        <v>6.3275939449408511</v>
      </c>
      <c r="I52" s="12">
        <v>6.4637149890551626</v>
      </c>
      <c r="J52" s="12">
        <v>6.604604323082345</v>
      </c>
      <c r="K52" s="12">
        <v>6.7504650610660919</v>
      </c>
      <c r="L52" s="12">
        <v>6.9000721435804637</v>
      </c>
      <c r="M52" s="12">
        <v>7.0655278513509581</v>
      </c>
      <c r="N52" s="12">
        <v>7.234725705482604</v>
      </c>
      <c r="O52" s="12">
        <v>7.4084101686298993</v>
      </c>
      <c r="P52" s="12">
        <v>7.5858427181529002</v>
      </c>
      <c r="Q52" s="12">
        <v>7.767202918529847</v>
      </c>
      <c r="R52" s="12">
        <v>7.9524747162693705</v>
      </c>
      <c r="S52" s="2"/>
      <c r="T52" s="2"/>
      <c r="U52" s="2"/>
      <c r="V52" s="2"/>
      <c r="W52" s="2"/>
      <c r="X52" s="2"/>
    </row>
    <row r="53" spans="1:24" x14ac:dyDescent="0.35">
      <c r="A53" s="11" t="s">
        <v>42</v>
      </c>
      <c r="B53" s="11" t="s">
        <v>9</v>
      </c>
      <c r="C53" s="12">
        <v>11.9304127469942</v>
      </c>
      <c r="D53" s="12">
        <v>12.206109980194121</v>
      </c>
      <c r="E53" s="12">
        <v>12.4815392544205</v>
      </c>
      <c r="F53" s="12">
        <v>12.766744188403326</v>
      </c>
      <c r="G53" s="12">
        <v>13.059742049798967</v>
      </c>
      <c r="H53" s="12">
        <v>13.34797540939282</v>
      </c>
      <c r="I53" s="12">
        <v>13.635120944543891</v>
      </c>
      <c r="J53" s="12">
        <v>13.932325123953058</v>
      </c>
      <c r="K53" s="12">
        <v>14.240016413998555</v>
      </c>
      <c r="L53" s="12">
        <v>14.555610568087642</v>
      </c>
      <c r="M53" s="12">
        <v>14.904637186717306</v>
      </c>
      <c r="N53" s="12">
        <v>15.261557813407798</v>
      </c>
      <c r="O53" s="12">
        <v>15.62794288224384</v>
      </c>
      <c r="P53" s="12">
        <v>16.002234489522536</v>
      </c>
      <c r="Q53" s="12">
        <v>16.384811424126497</v>
      </c>
      <c r="R53" s="12">
        <v>16.775639821428822</v>
      </c>
      <c r="S53" s="2"/>
      <c r="T53" s="2"/>
      <c r="U53" s="2"/>
      <c r="V53" s="2"/>
      <c r="W53" s="2"/>
      <c r="X53" s="2"/>
    </row>
    <row r="54" spans="1:24" x14ac:dyDescent="0.35">
      <c r="A54" s="11" t="s">
        <v>42</v>
      </c>
      <c r="B54" s="11" t="s">
        <v>10</v>
      </c>
      <c r="C54" s="12">
        <v>1.329663144932393</v>
      </c>
      <c r="D54" s="12">
        <v>1.3603900324190081</v>
      </c>
      <c r="E54" s="12">
        <v>1.3910870554592683</v>
      </c>
      <c r="F54" s="12">
        <v>1.4228735910563188</v>
      </c>
      <c r="G54" s="12">
        <v>1.4555286605919431</v>
      </c>
      <c r="H54" s="12">
        <v>1.4876527189560222</v>
      </c>
      <c r="I54" s="12">
        <v>1.5196555375859531</v>
      </c>
      <c r="J54" s="12">
        <v>1.5527794078376174</v>
      </c>
      <c r="K54" s="12">
        <v>1.5870720829584573</v>
      </c>
      <c r="L54" s="12">
        <v>1.6222455446271744</v>
      </c>
      <c r="M54" s="12">
        <v>1.6611451067155998</v>
      </c>
      <c r="N54" s="12">
        <v>1.7009244683387832</v>
      </c>
      <c r="O54" s="12">
        <v>1.741758656829667</v>
      </c>
      <c r="P54" s="12">
        <v>1.783474041385946</v>
      </c>
      <c r="Q54" s="12">
        <v>1.8261128386205399</v>
      </c>
      <c r="R54" s="12">
        <v>1.869671274267859</v>
      </c>
      <c r="S54" s="2"/>
      <c r="T54" s="2"/>
      <c r="U54" s="2"/>
      <c r="V54" s="2"/>
      <c r="W54" s="2"/>
      <c r="X54" s="2"/>
    </row>
    <row r="55" spans="1:24" x14ac:dyDescent="0.35">
      <c r="A55" s="11" t="s">
        <v>42</v>
      </c>
      <c r="B55" s="11" t="s">
        <v>11</v>
      </c>
      <c r="C55" s="12">
        <v>5.5390767900015865</v>
      </c>
      <c r="D55" s="12">
        <v>5.6670780736009396</v>
      </c>
      <c r="E55" s="12">
        <v>5.794954948651946</v>
      </c>
      <c r="F55" s="12">
        <v>5.9273704873026292</v>
      </c>
      <c r="G55" s="12">
        <v>6.0634041424656147</v>
      </c>
      <c r="H55" s="12">
        <v>6.1972257248440386</v>
      </c>
      <c r="I55" s="12">
        <v>6.330542249832547</v>
      </c>
      <c r="J55" s="12">
        <v>6.4685288230524511</v>
      </c>
      <c r="K55" s="12">
        <v>6.6113843737630553</v>
      </c>
      <c r="L55" s="12">
        <v>6.7579090825930557</v>
      </c>
      <c r="M55" s="12">
        <v>6.9199558854441472</v>
      </c>
      <c r="N55" s="12">
        <v>7.0856677347405777</v>
      </c>
      <c r="O55" s="12">
        <v>7.2557737548784109</v>
      </c>
      <c r="P55" s="12">
        <v>7.4295506390932671</v>
      </c>
      <c r="Q55" s="12">
        <v>7.6071742522736816</v>
      </c>
      <c r="R55" s="12">
        <v>7.7886288716803973</v>
      </c>
      <c r="S55" s="2"/>
      <c r="T55" s="2"/>
      <c r="U55" s="2"/>
      <c r="V55" s="2"/>
      <c r="W55" s="2"/>
      <c r="X55" s="2"/>
    </row>
    <row r="56" spans="1:24" x14ac:dyDescent="0.35">
      <c r="A56" s="11" t="s">
        <v>42</v>
      </c>
      <c r="B56" s="11" t="s">
        <v>12</v>
      </c>
      <c r="C56" s="12">
        <v>1.1110479040678947</v>
      </c>
      <c r="D56" s="12">
        <v>1.1367228609700568</v>
      </c>
      <c r="E56" s="12">
        <v>1.1623728635590507</v>
      </c>
      <c r="F56" s="12">
        <v>1.1889332475835914</v>
      </c>
      <c r="G56" s="12">
        <v>1.2162193664047545</v>
      </c>
      <c r="H56" s="12">
        <v>1.243061779726949</v>
      </c>
      <c r="I56" s="12">
        <v>1.2698028868250606</v>
      </c>
      <c r="J56" s="12">
        <v>1.2974807289597314</v>
      </c>
      <c r="K56" s="12">
        <v>1.3261352080758144</v>
      </c>
      <c r="L56" s="12">
        <v>1.3555256600972754</v>
      </c>
      <c r="M56" s="12">
        <v>1.388029589451278</v>
      </c>
      <c r="N56" s="12">
        <v>1.4212686669763186</v>
      </c>
      <c r="O56" s="12">
        <v>1.4553891430608206</v>
      </c>
      <c r="P56" s="12">
        <v>1.4902459342378043</v>
      </c>
      <c r="Q56" s="12">
        <v>1.5258743161178472</v>
      </c>
      <c r="R56" s="12">
        <v>1.5622711349774772</v>
      </c>
      <c r="S56" s="2"/>
      <c r="T56" s="2"/>
      <c r="U56" s="2"/>
      <c r="V56" s="2"/>
      <c r="W56" s="2"/>
      <c r="X56" s="2"/>
    </row>
    <row r="57" spans="1:24" x14ac:dyDescent="0.35">
      <c r="A57" s="11" t="s">
        <v>42</v>
      </c>
      <c r="B57" s="11" t="s">
        <v>13</v>
      </c>
      <c r="C57" s="12">
        <v>1.1573880997125032</v>
      </c>
      <c r="D57" s="12">
        <v>1.1841339218056783</v>
      </c>
      <c r="E57" s="12">
        <v>1.2108537487774971</v>
      </c>
      <c r="F57" s="12">
        <v>1.2385219278733273</v>
      </c>
      <c r="G57" s="12">
        <v>1.2669461111109077</v>
      </c>
      <c r="H57" s="12">
        <v>1.2949080825370956</v>
      </c>
      <c r="I57" s="12">
        <v>1.3227645224036173</v>
      </c>
      <c r="J57" s="12">
        <v>1.3515967671656146</v>
      </c>
      <c r="K57" s="12">
        <v>1.381446383020152</v>
      </c>
      <c r="L57" s="12">
        <v>1.4120626681418522</v>
      </c>
      <c r="M57" s="12">
        <v>1.4459222892171282</v>
      </c>
      <c r="N57" s="12">
        <v>1.4805477204267552</v>
      </c>
      <c r="O57" s="12">
        <v>1.5160913120506092</v>
      </c>
      <c r="P57" s="12">
        <v>1.5524019294008573</v>
      </c>
      <c r="Q57" s="12">
        <v>1.5895163193826014</v>
      </c>
      <c r="R57" s="12">
        <v>1.6274311967351385</v>
      </c>
      <c r="S57" s="2"/>
      <c r="T57" s="2"/>
      <c r="U57" s="2"/>
      <c r="V57" s="2"/>
      <c r="W57" s="2"/>
      <c r="X57" s="2"/>
    </row>
    <row r="58" spans="1:24" x14ac:dyDescent="0.35">
      <c r="A58" s="11" t="s">
        <v>42</v>
      </c>
      <c r="B58" s="11" t="s">
        <v>14</v>
      </c>
      <c r="C58" s="12">
        <v>2.7759221541430188</v>
      </c>
      <c r="D58" s="12">
        <v>2.8400703168013823</v>
      </c>
      <c r="E58" s="12">
        <v>2.9041561318053239</v>
      </c>
      <c r="F58" s="12">
        <v>2.9705165093968953</v>
      </c>
      <c r="G58" s="12">
        <v>3.0386901151063541</v>
      </c>
      <c r="H58" s="12">
        <v>3.1057551350203743</v>
      </c>
      <c r="I58" s="12">
        <v>3.1725670441632441</v>
      </c>
      <c r="J58" s="12">
        <v>3.2417193596297529</v>
      </c>
      <c r="K58" s="12">
        <v>3.3133117753145611</v>
      </c>
      <c r="L58" s="12">
        <v>3.386742998746008</v>
      </c>
      <c r="M58" s="12">
        <v>3.4679531583260954</v>
      </c>
      <c r="N58" s="12">
        <v>3.5510000650771101</v>
      </c>
      <c r="O58" s="12">
        <v>3.6362491215094126</v>
      </c>
      <c r="P58" s="12">
        <v>3.7233378406332771</v>
      </c>
      <c r="Q58" s="12">
        <v>3.8123543575763996</v>
      </c>
      <c r="R58" s="12">
        <v>3.9032907928487739</v>
      </c>
      <c r="S58" s="2"/>
      <c r="T58" s="2"/>
      <c r="U58" s="2"/>
      <c r="V58" s="2"/>
      <c r="W58" s="2"/>
      <c r="X58" s="2"/>
    </row>
    <row r="59" spans="1:24" x14ac:dyDescent="0.35">
      <c r="A59" s="11" t="s">
        <v>42</v>
      </c>
      <c r="B59" s="11" t="s">
        <v>15</v>
      </c>
      <c r="C59" s="12">
        <v>0.9172073177211123</v>
      </c>
      <c r="D59" s="12">
        <v>0.93840285597523876</v>
      </c>
      <c r="E59" s="12">
        <v>0.95957779360668805</v>
      </c>
      <c r="F59" s="12">
        <v>0.98150428165423009</v>
      </c>
      <c r="G59" s="12">
        <v>1.0040298881229943</v>
      </c>
      <c r="H59" s="12">
        <v>1.0261892008171365</v>
      </c>
      <c r="I59" s="12">
        <v>1.0482648818247249</v>
      </c>
      <c r="J59" s="12">
        <v>1.0711138690301396</v>
      </c>
      <c r="K59" s="12">
        <v>1.0947691028274689</v>
      </c>
      <c r="L59" s="12">
        <v>1.1190319069482604</v>
      </c>
      <c r="M59" s="12">
        <v>1.1458649910565402</v>
      </c>
      <c r="N59" s="12">
        <v>1.1733049646424161</v>
      </c>
      <c r="O59" s="12">
        <v>1.2014725623078732</v>
      </c>
      <c r="P59" s="12">
        <v>1.2302480127837261</v>
      </c>
      <c r="Q59" s="12">
        <v>1.2596604372699176</v>
      </c>
      <c r="R59" s="12">
        <v>1.289707232261921</v>
      </c>
      <c r="S59" s="2"/>
      <c r="T59" s="2"/>
      <c r="U59" s="2"/>
      <c r="V59" s="2"/>
      <c r="W59" s="2"/>
      <c r="X59" s="2"/>
    </row>
    <row r="60" spans="1:24" x14ac:dyDescent="0.35">
      <c r="A60" s="11" t="s">
        <v>42</v>
      </c>
      <c r="B60" s="11" t="s">
        <v>16</v>
      </c>
      <c r="C60" s="12">
        <v>1.094724273167035</v>
      </c>
      <c r="D60" s="12">
        <v>1.1211556224065327</v>
      </c>
      <c r="E60" s="12">
        <v>1.1475632106422289</v>
      </c>
      <c r="F60" s="12">
        <v>1.1749120434299016</v>
      </c>
      <c r="G60" s="12">
        <v>1.2030158980575389</v>
      </c>
      <c r="H60" s="12">
        <v>1.2307214648180589</v>
      </c>
      <c r="I60" s="12">
        <v>1.2583663464836079</v>
      </c>
      <c r="J60" s="12">
        <v>1.2869826740280856</v>
      </c>
      <c r="K60" s="12">
        <v>1.3166057389453751</v>
      </c>
      <c r="L60" s="12">
        <v>1.3470017527680787</v>
      </c>
      <c r="M60" s="12">
        <v>1.3805368846428667</v>
      </c>
      <c r="N60" s="12">
        <v>1.4148547439391927</v>
      </c>
      <c r="O60" s="12">
        <v>1.450095662226754</v>
      </c>
      <c r="P60" s="12">
        <v>1.486120100230889</v>
      </c>
      <c r="Q60" s="12">
        <v>1.5229646405823742</v>
      </c>
      <c r="R60" s="12">
        <v>1.5606312270125544</v>
      </c>
      <c r="S60" s="2"/>
      <c r="T60" s="2"/>
      <c r="U60" s="2"/>
      <c r="V60" s="2"/>
      <c r="W60" s="2"/>
      <c r="X60" s="2"/>
    </row>
    <row r="61" spans="1:24" x14ac:dyDescent="0.35">
      <c r="A61" s="11" t="s">
        <v>42</v>
      </c>
      <c r="B61" s="11" t="s">
        <v>17</v>
      </c>
      <c r="C61" s="12">
        <v>2.1894333887532809</v>
      </c>
      <c r="D61" s="12">
        <v>2.2422957212631269</v>
      </c>
      <c r="E61" s="12">
        <v>2.2951105320943648</v>
      </c>
      <c r="F61" s="12">
        <v>2.349807818997061</v>
      </c>
      <c r="G61" s="12">
        <v>2.4060151391256324</v>
      </c>
      <c r="H61" s="12">
        <v>2.4614258890346741</v>
      </c>
      <c r="I61" s="12">
        <v>2.51671526959402</v>
      </c>
      <c r="J61" s="12">
        <v>2.5739475284605606</v>
      </c>
      <c r="K61" s="12">
        <v>2.633193248133411</v>
      </c>
      <c r="L61" s="12">
        <v>2.6939848549148184</v>
      </c>
      <c r="M61" s="12">
        <v>2.7610546543360854</v>
      </c>
      <c r="N61" s="12">
        <v>2.8296898977627651</v>
      </c>
      <c r="O61" s="12">
        <v>2.9001712463912166</v>
      </c>
      <c r="P61" s="12">
        <v>2.9722196236041811</v>
      </c>
      <c r="Q61" s="12">
        <v>3.0459081941566866</v>
      </c>
      <c r="R61" s="12">
        <v>3.1212408454845102</v>
      </c>
      <c r="S61" s="2"/>
      <c r="T61" s="2"/>
      <c r="U61" s="2"/>
      <c r="V61" s="2"/>
      <c r="W61" s="2"/>
      <c r="X61" s="2"/>
    </row>
    <row r="62" spans="1:24" x14ac:dyDescent="0.35">
      <c r="A62" s="11" t="s">
        <v>42</v>
      </c>
      <c r="B62" s="11" t="s">
        <v>18</v>
      </c>
      <c r="C62" s="12">
        <v>1.7121994838669152</v>
      </c>
      <c r="D62" s="12">
        <v>1.7535393386915907</v>
      </c>
      <c r="E62" s="12">
        <v>1.7948420302054287</v>
      </c>
      <c r="F62" s="12">
        <v>1.8376168718081887</v>
      </c>
      <c r="G62" s="12">
        <v>1.881572602550234</v>
      </c>
      <c r="H62" s="12">
        <v>1.924905392614682</v>
      </c>
      <c r="I62" s="12">
        <v>1.968143268378941</v>
      </c>
      <c r="J62" s="12">
        <v>2.0129005305067591</v>
      </c>
      <c r="K62" s="12">
        <v>2.0592323765296898</v>
      </c>
      <c r="L62" s="12">
        <v>2.1067731504528622</v>
      </c>
      <c r="M62" s="12">
        <v>2.1592236504507372</v>
      </c>
      <c r="N62" s="12">
        <v>2.2128983724011304</v>
      </c>
      <c r="O62" s="12">
        <v>2.2680168013808752</v>
      </c>
      <c r="P62" s="12">
        <v>2.3243606914992818</v>
      </c>
      <c r="Q62" s="12">
        <v>2.3819872596858276</v>
      </c>
      <c r="R62" s="12">
        <v>2.440899546026392</v>
      </c>
      <c r="S62" s="2"/>
      <c r="T62" s="2"/>
      <c r="U62" s="2"/>
      <c r="V62" s="2"/>
      <c r="W62" s="2"/>
      <c r="X62" s="2"/>
    </row>
    <row r="63" spans="1:24" x14ac:dyDescent="0.35">
      <c r="A63" s="11" t="s">
        <v>42</v>
      </c>
      <c r="B63" s="11" t="s">
        <v>19</v>
      </c>
      <c r="C63" s="12">
        <v>2.0872897111974824</v>
      </c>
      <c r="D63" s="12">
        <v>2.1402804218106488</v>
      </c>
      <c r="E63" s="12">
        <v>2.1933609984029361</v>
      </c>
      <c r="F63" s="12">
        <v>2.248208159759105</v>
      </c>
      <c r="G63" s="12">
        <v>2.3045821443953689</v>
      </c>
      <c r="H63" s="12">
        <v>2.3601432145444874</v>
      </c>
      <c r="I63" s="12">
        <v>2.4155775474039909</v>
      </c>
      <c r="J63" s="12">
        <v>2.4728210667954889</v>
      </c>
      <c r="K63" s="12">
        <v>2.5320764527101582</v>
      </c>
      <c r="L63" s="12">
        <v>2.5927543075159876</v>
      </c>
      <c r="M63" s="12">
        <v>2.6594610161764174</v>
      </c>
      <c r="N63" s="12">
        <v>2.7276152610456932</v>
      </c>
      <c r="O63" s="12">
        <v>2.7976359052122644</v>
      </c>
      <c r="P63" s="12">
        <v>2.8690970234997826</v>
      </c>
      <c r="Q63" s="12">
        <v>2.9421210073184341</v>
      </c>
      <c r="R63" s="12">
        <v>3.0166548174896541</v>
      </c>
      <c r="S63" s="2"/>
      <c r="T63" s="2"/>
      <c r="U63" s="2"/>
      <c r="V63" s="2"/>
      <c r="W63" s="2"/>
      <c r="X63" s="2"/>
    </row>
    <row r="64" spans="1:24" x14ac:dyDescent="0.35">
      <c r="A64" s="11" t="s">
        <v>42</v>
      </c>
      <c r="B64" s="11" t="s">
        <v>20</v>
      </c>
      <c r="C64" s="12">
        <v>2.4364875646692226</v>
      </c>
      <c r="D64" s="12">
        <v>2.4983434760740155</v>
      </c>
      <c r="E64" s="12">
        <v>2.5603042877901716</v>
      </c>
      <c r="F64" s="12">
        <v>2.6243272290641215</v>
      </c>
      <c r="G64" s="12">
        <v>2.690132426972327</v>
      </c>
      <c r="H64" s="12">
        <v>2.7549887120255301</v>
      </c>
      <c r="I64" s="12">
        <v>2.819697056987585</v>
      </c>
      <c r="J64" s="12">
        <v>2.8865172604347005</v>
      </c>
      <c r="K64" s="12">
        <v>2.9556859101656183</v>
      </c>
      <c r="L64" s="12">
        <v>3.0265150039383233</v>
      </c>
      <c r="M64" s="12">
        <v>3.1043815623078879</v>
      </c>
      <c r="N64" s="12">
        <v>3.1839378257305362</v>
      </c>
      <c r="O64" s="12">
        <v>3.2656727319425269</v>
      </c>
      <c r="P64" s="12">
        <v>3.3490890996517346</v>
      </c>
      <c r="Q64" s="12">
        <v>3.434329796016149</v>
      </c>
      <c r="R64" s="12">
        <v>3.5213329085478589</v>
      </c>
      <c r="S64" s="2"/>
      <c r="T64" s="2"/>
      <c r="U64" s="2"/>
      <c r="V64" s="2"/>
      <c r="W64" s="2"/>
      <c r="X64" s="2"/>
    </row>
    <row r="65" spans="1:24" x14ac:dyDescent="0.35">
      <c r="A65" s="11" t="s">
        <v>42</v>
      </c>
      <c r="B65" s="11" t="s">
        <v>21</v>
      </c>
      <c r="C65" s="12">
        <v>3.557669928539728</v>
      </c>
      <c r="D65" s="12">
        <v>3.6479896654833155</v>
      </c>
      <c r="E65" s="12">
        <v>3.7384625740205721</v>
      </c>
      <c r="F65" s="12">
        <v>3.8319465286320615</v>
      </c>
      <c r="G65" s="12">
        <v>3.9280328691225415</v>
      </c>
      <c r="H65" s="12">
        <v>4.022733641807136</v>
      </c>
      <c r="I65" s="12">
        <v>4.1172183977875463</v>
      </c>
      <c r="J65" s="12">
        <v>4.2147868122009315</v>
      </c>
      <c r="K65" s="12">
        <v>4.315784341888218</v>
      </c>
      <c r="L65" s="12">
        <v>4.4192063911672097</v>
      </c>
      <c r="M65" s="12">
        <v>4.532904288569731</v>
      </c>
      <c r="N65" s="12">
        <v>4.6490694314212462</v>
      </c>
      <c r="O65" s="12">
        <v>4.7684157487015044</v>
      </c>
      <c r="P65" s="12">
        <v>4.8902172744923202</v>
      </c>
      <c r="Q65" s="12">
        <v>5.0146826181866277</v>
      </c>
      <c r="R65" s="12">
        <v>5.1417213774365411</v>
      </c>
      <c r="S65" s="2"/>
      <c r="T65" s="2"/>
      <c r="U65" s="2"/>
      <c r="V65" s="2"/>
      <c r="W65" s="2"/>
      <c r="X65" s="2"/>
    </row>
    <row r="66" spans="1:24" x14ac:dyDescent="0.35">
      <c r="A66" s="11" t="s">
        <v>42</v>
      </c>
      <c r="B66" s="11" t="s">
        <v>22</v>
      </c>
      <c r="C66" s="12">
        <v>14.346000167753218</v>
      </c>
      <c r="D66" s="12">
        <v>14.663119416877592</v>
      </c>
      <c r="E66" s="12">
        <v>14.978469550401742</v>
      </c>
      <c r="F66" s="12">
        <v>15.30474736927383</v>
      </c>
      <c r="G66" s="12">
        <v>15.639633498447173</v>
      </c>
      <c r="H66" s="12">
        <v>15.968033685420629</v>
      </c>
      <c r="I66" s="12">
        <v>16.294360575271195</v>
      </c>
      <c r="J66" s="12">
        <v>16.631877452274175</v>
      </c>
      <c r="K66" s="12">
        <v>16.981153832015082</v>
      </c>
      <c r="L66" s="12">
        <v>17.339025733098925</v>
      </c>
      <c r="M66" s="12">
        <v>17.735843707133789</v>
      </c>
      <c r="N66" s="12">
        <v>18.141071409389763</v>
      </c>
      <c r="O66" s="12">
        <v>18.556650404584257</v>
      </c>
      <c r="P66" s="12">
        <v>18.980646572401646</v>
      </c>
      <c r="Q66" s="12">
        <v>19.413480559145992</v>
      </c>
      <c r="R66" s="12">
        <v>19.85502399867649</v>
      </c>
      <c r="S66" s="2"/>
      <c r="T66" s="2"/>
      <c r="U66" s="2"/>
      <c r="V66" s="2"/>
      <c r="W66" s="2"/>
      <c r="X66" s="2"/>
    </row>
    <row r="67" spans="1:24" x14ac:dyDescent="0.35">
      <c r="A67" s="11" t="s">
        <v>42</v>
      </c>
      <c r="B67" s="11" t="s">
        <v>23</v>
      </c>
      <c r="C67" s="12">
        <v>1.0810995063041078</v>
      </c>
      <c r="D67" s="12">
        <v>1.1049972798757628</v>
      </c>
      <c r="E67" s="12">
        <v>1.1287617347537307</v>
      </c>
      <c r="F67" s="12">
        <v>1.153349688523136</v>
      </c>
      <c r="G67" s="12">
        <v>1.1785863555162954</v>
      </c>
      <c r="H67" s="12">
        <v>1.2033342487168837</v>
      </c>
      <c r="I67" s="12">
        <v>1.2279259004236918</v>
      </c>
      <c r="J67" s="12">
        <v>1.2533608178104501</v>
      </c>
      <c r="K67" s="12">
        <v>1.2796819189735715</v>
      </c>
      <c r="L67" s="12">
        <v>1.3066507695979788</v>
      </c>
      <c r="M67" s="12">
        <v>1.3365545553783515</v>
      </c>
      <c r="N67" s="12">
        <v>1.3670920894454721</v>
      </c>
      <c r="O67" s="12">
        <v>1.39840968607739</v>
      </c>
      <c r="P67" s="12">
        <v>1.4303615919983563</v>
      </c>
      <c r="Q67" s="12">
        <v>1.4629795066720765</v>
      </c>
      <c r="R67" s="12">
        <v>1.4962537565609919</v>
      </c>
      <c r="S67" s="2"/>
      <c r="T67" s="2"/>
      <c r="U67" s="2"/>
      <c r="V67" s="2"/>
      <c r="W67" s="2"/>
      <c r="X67" s="2"/>
    </row>
    <row r="68" spans="1:24" x14ac:dyDescent="0.35">
      <c r="A68" s="11" t="s">
        <v>42</v>
      </c>
      <c r="B68" s="11" t="s">
        <v>24</v>
      </c>
      <c r="C68" s="12">
        <v>1.0684246016579824</v>
      </c>
      <c r="D68" s="12">
        <v>1.1107268309336935</v>
      </c>
      <c r="E68" s="12">
        <v>1.1515367452093184</v>
      </c>
      <c r="F68" s="12">
        <v>1.1917640008099113</v>
      </c>
      <c r="G68" s="12">
        <v>1.2310616869189304</v>
      </c>
      <c r="H68" s="12">
        <v>1.268179255076239</v>
      </c>
      <c r="I68" s="12">
        <v>1.3033429382229884</v>
      </c>
      <c r="J68" s="12">
        <v>1.3375214671456592</v>
      </c>
      <c r="K68" s="12">
        <v>1.3706220851228506</v>
      </c>
      <c r="L68" s="12">
        <v>1.4023038499534066</v>
      </c>
      <c r="M68" s="12">
        <v>1.4349064928215662</v>
      </c>
      <c r="N68" s="12">
        <v>1.4658236230482755</v>
      </c>
      <c r="O68" s="12">
        <v>1.4950830686842356</v>
      </c>
      <c r="P68" s="12">
        <v>1.5223821218217997</v>
      </c>
      <c r="Q68" s="12">
        <v>1.5476048244236922</v>
      </c>
      <c r="R68" s="12">
        <v>1.5714159463573043</v>
      </c>
      <c r="S68" s="2"/>
      <c r="T68" s="2"/>
      <c r="U68" s="2"/>
      <c r="V68" s="2"/>
      <c r="W68" s="2"/>
      <c r="X68" s="2"/>
    </row>
    <row r="69" spans="1:24" x14ac:dyDescent="0.35">
      <c r="A69" s="11" t="s">
        <v>42</v>
      </c>
      <c r="B69" s="11" t="s">
        <v>25</v>
      </c>
      <c r="C69" s="12">
        <v>6.359384359337712</v>
      </c>
      <c r="D69" s="12">
        <v>6.6111720239081597</v>
      </c>
      <c r="E69" s="12">
        <v>6.8540772604101958</v>
      </c>
      <c r="F69" s="12">
        <v>7.0935144464208024</v>
      </c>
      <c r="G69" s="12">
        <v>7.3274187294296818</v>
      </c>
      <c r="H69" s="12">
        <v>7.5483467032239471</v>
      </c>
      <c r="I69" s="12">
        <v>7.7576449319179828</v>
      </c>
      <c r="J69" s="12">
        <v>7.9610794109806262</v>
      </c>
      <c r="K69" s="12">
        <v>8.158098041890014</v>
      </c>
      <c r="L69" s="12">
        <v>8.3466714980112986</v>
      </c>
      <c r="M69" s="12">
        <v>8.5407261246149115</v>
      </c>
      <c r="N69" s="12">
        <v>8.724748388885347</v>
      </c>
      <c r="O69" s="12">
        <v>8.8989039265353309</v>
      </c>
      <c r="P69" s="12">
        <v>9.0613909857797044</v>
      </c>
      <c r="Q69" s="12">
        <v>9.2115193712341306</v>
      </c>
      <c r="R69" s="12">
        <v>9.3532458685161242</v>
      </c>
      <c r="S69" s="2"/>
      <c r="T69" s="2"/>
      <c r="U69" s="2"/>
      <c r="V69" s="2"/>
      <c r="W69" s="2"/>
      <c r="X69" s="2"/>
    </row>
    <row r="70" spans="1:24" x14ac:dyDescent="0.35">
      <c r="A70" s="11" t="s">
        <v>42</v>
      </c>
      <c r="B70" s="11" t="s">
        <v>26</v>
      </c>
      <c r="C70" s="12">
        <v>3.8938440021085801</v>
      </c>
      <c r="D70" s="12">
        <v>4.0480133103456231</v>
      </c>
      <c r="E70" s="12">
        <v>4.1967439177110064</v>
      </c>
      <c r="F70" s="12">
        <v>4.3433510416003154</v>
      </c>
      <c r="G70" s="12">
        <v>4.4865703751077</v>
      </c>
      <c r="H70" s="12">
        <v>4.6218443288503517</v>
      </c>
      <c r="I70" s="12">
        <v>4.7499974025445963</v>
      </c>
      <c r="J70" s="12">
        <v>4.8745601088318846</v>
      </c>
      <c r="K70" s="12">
        <v>4.9951943983985672</v>
      </c>
      <c r="L70" s="12">
        <v>5.1106577167929936</v>
      </c>
      <c r="M70" s="12">
        <v>5.2294771498049926</v>
      </c>
      <c r="N70" s="12">
        <v>5.3421537784682274</v>
      </c>
      <c r="O70" s="12">
        <v>5.4487890213462045</v>
      </c>
      <c r="P70" s="12">
        <v>5.5482796678157742</v>
      </c>
      <c r="Q70" s="12">
        <v>5.6402031120072875</v>
      </c>
      <c r="R70" s="12">
        <v>5.7269820893733954</v>
      </c>
      <c r="S70" s="2"/>
      <c r="T70" s="2"/>
      <c r="U70" s="2"/>
      <c r="V70" s="2"/>
      <c r="W70" s="2"/>
      <c r="X70" s="2"/>
    </row>
    <row r="71" spans="1:24" x14ac:dyDescent="0.35">
      <c r="A71" s="11" t="s">
        <v>42</v>
      </c>
      <c r="B71" s="11" t="s">
        <v>27</v>
      </c>
      <c r="C71" s="12">
        <v>8.9271561851259118E-2</v>
      </c>
      <c r="D71" s="12">
        <v>9.3215509724964757E-2</v>
      </c>
      <c r="E71" s="12">
        <v>9.7203306166472131E-2</v>
      </c>
      <c r="F71" s="12">
        <v>0.10132184386741881</v>
      </c>
      <c r="G71" s="12">
        <v>0.10554774473573414</v>
      </c>
      <c r="H71" s="12">
        <v>0.1097847342333288</v>
      </c>
      <c r="I71" s="12">
        <v>0.11406010526875637</v>
      </c>
      <c r="J71" s="12">
        <v>0.11847202672293111</v>
      </c>
      <c r="K71" s="12">
        <v>0.12301655483960548</v>
      </c>
      <c r="L71" s="12">
        <v>0.12767904903879648</v>
      </c>
      <c r="M71" s="12">
        <v>0.13268850170996022</v>
      </c>
      <c r="N71" s="12">
        <v>0.13783108522121162</v>
      </c>
      <c r="O71" s="12">
        <v>0.14311198428472999</v>
      </c>
      <c r="P71" s="12">
        <v>0.14852397383124866</v>
      </c>
      <c r="Q71" s="12">
        <v>0.15407191880343798</v>
      </c>
      <c r="R71" s="12">
        <v>0.1597623453349506</v>
      </c>
      <c r="S71" s="2"/>
      <c r="T71" s="2"/>
      <c r="U71" s="2"/>
      <c r="V71" s="2"/>
      <c r="W71" s="2"/>
      <c r="X71" s="2"/>
    </row>
    <row r="72" spans="1:24" x14ac:dyDescent="0.35">
      <c r="A72" s="11" t="s">
        <v>42</v>
      </c>
      <c r="B72" s="11" t="s">
        <v>28</v>
      </c>
      <c r="C72" s="12">
        <v>0.1659140308380094</v>
      </c>
      <c r="D72" s="12">
        <v>0.17324398312709066</v>
      </c>
      <c r="E72" s="12">
        <v>0.18065542937101706</v>
      </c>
      <c r="F72" s="12">
        <v>0.18830986239483824</v>
      </c>
      <c r="G72" s="12">
        <v>0.19616383327250972</v>
      </c>
      <c r="H72" s="12">
        <v>0.2040384127196074</v>
      </c>
      <c r="I72" s="12">
        <v>0.21198432547285065</v>
      </c>
      <c r="J72" s="12">
        <v>0.2201840215129228</v>
      </c>
      <c r="K72" s="12">
        <v>0.22863017124367802</v>
      </c>
      <c r="L72" s="12">
        <v>0.23729556468258206</v>
      </c>
      <c r="M72" s="12">
        <v>0.24660579145278044</v>
      </c>
      <c r="N72" s="12">
        <v>0.25616344611434461</v>
      </c>
      <c r="O72" s="12">
        <v>0.26597816461940277</v>
      </c>
      <c r="P72" s="12">
        <v>0.27603651894742681</v>
      </c>
      <c r="Q72" s="12">
        <v>0.28634755074876417</v>
      </c>
      <c r="R72" s="12">
        <v>0.29692338904992277</v>
      </c>
      <c r="S72" s="2"/>
      <c r="T72" s="2"/>
      <c r="U72" s="2"/>
      <c r="V72" s="2"/>
      <c r="W72" s="2"/>
      <c r="X72" s="2"/>
    </row>
    <row r="73" spans="1:24" x14ac:dyDescent="0.35">
      <c r="A73" s="11" t="s">
        <v>42</v>
      </c>
      <c r="B73" s="11" t="s">
        <v>29</v>
      </c>
      <c r="C73" s="12">
        <v>0.14397307855200575</v>
      </c>
      <c r="D73" s="12">
        <v>0.15033369670689048</v>
      </c>
      <c r="E73" s="12">
        <v>0.15676503181984783</v>
      </c>
      <c r="F73" s="12">
        <v>0.16340722043670836</v>
      </c>
      <c r="G73" s="12">
        <v>0.17022255944333034</v>
      </c>
      <c r="H73" s="12">
        <v>0.17705578168243039</v>
      </c>
      <c r="I73" s="12">
        <v>0.18395090390453478</v>
      </c>
      <c r="J73" s="12">
        <v>0.19106624837610928</v>
      </c>
      <c r="K73" s="12">
        <v>0.19839545478804493</v>
      </c>
      <c r="L73" s="12">
        <v>0.20591491148475694</v>
      </c>
      <c r="M73" s="12">
        <v>0.21399392688419283</v>
      </c>
      <c r="N73" s="12">
        <v>0.22228764959355082</v>
      </c>
      <c r="O73" s="12">
        <v>0.23080444127872302</v>
      </c>
      <c r="P73" s="12">
        <v>0.23953264967953283</v>
      </c>
      <c r="Q73" s="12">
        <v>0.24848012075228126</v>
      </c>
      <c r="R73" s="12">
        <v>0.25765737954585888</v>
      </c>
      <c r="S73" s="2"/>
      <c r="T73" s="2"/>
      <c r="U73" s="2"/>
      <c r="V73" s="2"/>
      <c r="W73" s="2"/>
      <c r="X73" s="2"/>
    </row>
    <row r="74" spans="1:24" x14ac:dyDescent="0.35">
      <c r="A74" s="11" t="s">
        <v>42</v>
      </c>
      <c r="B74" s="11" t="s">
        <v>30</v>
      </c>
      <c r="C74" s="12">
        <v>0.31701321547546285</v>
      </c>
      <c r="D74" s="12">
        <v>0.33101861172017288</v>
      </c>
      <c r="E74" s="12">
        <v>0.34517971909152356</v>
      </c>
      <c r="F74" s="12">
        <v>0.3598051031730683</v>
      </c>
      <c r="G74" s="12">
        <v>0.3748117457674624</v>
      </c>
      <c r="H74" s="12">
        <v>0.38985776531404764</v>
      </c>
      <c r="I74" s="12">
        <v>0.40504008195761426</v>
      </c>
      <c r="J74" s="12">
        <v>0.4207073042802556</v>
      </c>
      <c r="K74" s="12">
        <v>0.43684542756621303</v>
      </c>
      <c r="L74" s="12">
        <v>0.45340246149246982</v>
      </c>
      <c r="M74" s="12">
        <v>0.47119158342699741</v>
      </c>
      <c r="N74" s="12">
        <v>0.48945346773758214</v>
      </c>
      <c r="O74" s="12">
        <v>0.50820652591210647</v>
      </c>
      <c r="P74" s="12">
        <v>0.52742510092841544</v>
      </c>
      <c r="Q74" s="12">
        <v>0.54712646873740534</v>
      </c>
      <c r="R74" s="12">
        <v>0.56733380436336145</v>
      </c>
      <c r="S74" s="2"/>
      <c r="T74" s="2"/>
      <c r="U74" s="2"/>
      <c r="V74" s="2"/>
      <c r="W74" s="2"/>
      <c r="X74" s="2"/>
    </row>
    <row r="75" spans="1:24" x14ac:dyDescent="0.35">
      <c r="A75" s="11" t="s">
        <v>42</v>
      </c>
      <c r="B75" s="11" t="s">
        <v>31</v>
      </c>
      <c r="C75" s="12">
        <v>1.8140393606242091</v>
      </c>
      <c r="D75" s="12">
        <v>1.8472673923705909</v>
      </c>
      <c r="E75" s="12">
        <v>1.8800239159803751</v>
      </c>
      <c r="F75" s="12">
        <v>1.9139424642002727</v>
      </c>
      <c r="G75" s="12">
        <v>1.9487593902802924</v>
      </c>
      <c r="H75" s="12">
        <v>1.9825741204558496</v>
      </c>
      <c r="I75" s="12">
        <v>2.0159451937686872</v>
      </c>
      <c r="J75" s="12">
        <v>2.0504947750190126</v>
      </c>
      <c r="K75" s="12">
        <v>2.0863211785543023</v>
      </c>
      <c r="L75" s="12">
        <v>2.1230065073032844</v>
      </c>
      <c r="M75" s="12">
        <v>2.1642475101281926</v>
      </c>
      <c r="N75" s="12">
        <v>2.2062664087890815</v>
      </c>
      <c r="O75" s="12">
        <v>2.2493329470541932</v>
      </c>
      <c r="P75" s="12">
        <v>2.2931855538748303</v>
      </c>
      <c r="Q75" s="12">
        <v>2.3378694505121538</v>
      </c>
      <c r="R75" s="12">
        <v>2.3833425415968974</v>
      </c>
      <c r="S75" s="2"/>
      <c r="T75" s="2"/>
      <c r="U75" s="2"/>
      <c r="V75" s="2"/>
      <c r="W75" s="2"/>
      <c r="X75" s="2"/>
    </row>
    <row r="76" spans="1:24" x14ac:dyDescent="0.35">
      <c r="A76" s="11" t="s">
        <v>42</v>
      </c>
      <c r="B76" s="11" t="s">
        <v>32</v>
      </c>
      <c r="C76" s="12">
        <v>4.3852951837206291</v>
      </c>
      <c r="D76" s="12">
        <v>4.4656212950194405</v>
      </c>
      <c r="E76" s="12">
        <v>4.5448075730790229</v>
      </c>
      <c r="F76" s="12">
        <v>4.6268029527693137</v>
      </c>
      <c r="G76" s="12">
        <v>4.7109700891417727</v>
      </c>
      <c r="H76" s="12">
        <v>4.7927144970065809</v>
      </c>
      <c r="I76" s="12">
        <v>4.8733863998610039</v>
      </c>
      <c r="J76" s="12">
        <v>4.9569072514727806</v>
      </c>
      <c r="K76" s="12">
        <v>5.0435147189200569</v>
      </c>
      <c r="L76" s="12">
        <v>5.1321985694296526</v>
      </c>
      <c r="M76" s="12">
        <v>5.2318953979470066</v>
      </c>
      <c r="N76" s="12">
        <v>5.3334727274815945</v>
      </c>
      <c r="O76" s="12">
        <v>5.437582642036336</v>
      </c>
      <c r="P76" s="12">
        <v>5.5435928145046773</v>
      </c>
      <c r="Q76" s="12">
        <v>5.6516125636715868</v>
      </c>
      <c r="R76" s="12">
        <v>5.761540127345949</v>
      </c>
      <c r="S76" s="2"/>
      <c r="T76" s="2"/>
      <c r="U76" s="2"/>
      <c r="V76" s="2"/>
      <c r="W76" s="2"/>
      <c r="X76" s="2"/>
    </row>
    <row r="77" spans="1:24" x14ac:dyDescent="0.35">
      <c r="A77" s="11" t="s">
        <v>42</v>
      </c>
      <c r="B77" s="11" t="s">
        <v>33</v>
      </c>
      <c r="C77" s="12">
        <v>1.2385956270484333</v>
      </c>
      <c r="D77" s="12">
        <v>1.261283169397202</v>
      </c>
      <c r="E77" s="12">
        <v>1.2836487739044977</v>
      </c>
      <c r="F77" s="12">
        <v>1.3068077893111654</v>
      </c>
      <c r="G77" s="12">
        <v>1.3305802020415824</v>
      </c>
      <c r="H77" s="12">
        <v>1.353668332230145</v>
      </c>
      <c r="I77" s="12">
        <v>1.376453540959558</v>
      </c>
      <c r="J77" s="12">
        <v>1.400043415127604</v>
      </c>
      <c r="K77" s="12">
        <v>1.4245050821205485</v>
      </c>
      <c r="L77" s="12">
        <v>1.4495532088324672</v>
      </c>
      <c r="M77" s="12">
        <v>1.4777118733371042</v>
      </c>
      <c r="N77" s="12">
        <v>1.5064016720616809</v>
      </c>
      <c r="O77" s="12">
        <v>1.5358067815235441</v>
      </c>
      <c r="P77" s="12">
        <v>1.565748605401073</v>
      </c>
      <c r="Q77" s="12">
        <v>1.5962580200123582</v>
      </c>
      <c r="R77" s="12">
        <v>1.6273062833458278</v>
      </c>
      <c r="S77" s="2"/>
      <c r="T77" s="2"/>
      <c r="U77" s="2"/>
      <c r="V77" s="2"/>
      <c r="W77" s="2"/>
      <c r="X77" s="2"/>
    </row>
    <row r="78" spans="1:24" x14ac:dyDescent="0.35">
      <c r="A78" s="11" t="s">
        <v>42</v>
      </c>
      <c r="B78" s="11" t="s">
        <v>34</v>
      </c>
      <c r="C78" s="12">
        <v>1.1443626708574579</v>
      </c>
      <c r="D78" s="12">
        <v>1.1653241339778286</v>
      </c>
      <c r="E78" s="12">
        <v>1.1859881524438887</v>
      </c>
      <c r="F78" s="12">
        <v>1.207385218723185</v>
      </c>
      <c r="G78" s="12">
        <v>1.2293490147602608</v>
      </c>
      <c r="H78" s="12">
        <v>1.2506805888032353</v>
      </c>
      <c r="I78" s="12">
        <v>1.2717322877986303</v>
      </c>
      <c r="J78" s="12">
        <v>1.2935274328957165</v>
      </c>
      <c r="K78" s="12">
        <v>1.3161280443966457</v>
      </c>
      <c r="L78" s="12">
        <v>1.3392704974766181</v>
      </c>
      <c r="M78" s="12">
        <v>1.3652868371250106</v>
      </c>
      <c r="N78" s="12">
        <v>1.3917939020442185</v>
      </c>
      <c r="O78" s="12">
        <v>1.4189618565127977</v>
      </c>
      <c r="P78" s="12">
        <v>1.4466256919039207</v>
      </c>
      <c r="Q78" s="12">
        <v>1.4748139354504182</v>
      </c>
      <c r="R78" s="12">
        <v>1.5035000318469023</v>
      </c>
      <c r="S78" s="2"/>
      <c r="T78" s="2"/>
      <c r="U78" s="2"/>
      <c r="V78" s="2"/>
      <c r="W78" s="2"/>
      <c r="X78" s="2"/>
    </row>
    <row r="79" spans="1:24" x14ac:dyDescent="0.35">
      <c r="A79" s="11" t="s">
        <v>42</v>
      </c>
      <c r="B79" s="11" t="s">
        <v>35</v>
      </c>
      <c r="C79" s="12">
        <v>3.4521224011511458</v>
      </c>
      <c r="D79" s="12">
        <v>3.5153554462700649</v>
      </c>
      <c r="E79" s="12">
        <v>3.5776912099760199</v>
      </c>
      <c r="F79" s="12">
        <v>3.6422383100368161</v>
      </c>
      <c r="G79" s="12">
        <v>3.7084950258881753</v>
      </c>
      <c r="H79" s="12">
        <v>3.7728445598959461</v>
      </c>
      <c r="I79" s="12">
        <v>3.8363498135493521</v>
      </c>
      <c r="J79" s="12">
        <v>3.9020977713795499</v>
      </c>
      <c r="K79" s="12">
        <v>3.9702755258877533</v>
      </c>
      <c r="L79" s="12">
        <v>4.0400878176807939</v>
      </c>
      <c r="M79" s="12">
        <v>4.1185695710473871</v>
      </c>
      <c r="N79" s="12">
        <v>4.1985316625474534</v>
      </c>
      <c r="O79" s="12">
        <v>4.2804874153894819</v>
      </c>
      <c r="P79" s="12">
        <v>4.3639390590750438</v>
      </c>
      <c r="Q79" s="12">
        <v>4.448972649801183</v>
      </c>
      <c r="R79" s="12">
        <v>4.5355080799526082</v>
      </c>
      <c r="S79" s="2"/>
      <c r="T79" s="2"/>
      <c r="U79" s="2"/>
      <c r="V79" s="2"/>
      <c r="W79" s="2"/>
      <c r="X79" s="2"/>
    </row>
    <row r="80" spans="1:24" x14ac:dyDescent="0.35">
      <c r="A80" s="11" t="s">
        <v>42</v>
      </c>
      <c r="B80" s="11" t="s">
        <v>36</v>
      </c>
      <c r="C80" s="12">
        <v>1.8298337473818864</v>
      </c>
      <c r="D80" s="12">
        <v>1.8633510872855168</v>
      </c>
      <c r="E80" s="12">
        <v>1.8963928137491972</v>
      </c>
      <c r="F80" s="12">
        <v>1.9306066822804797</v>
      </c>
      <c r="G80" s="12">
        <v>1.9657267506230973</v>
      </c>
      <c r="H80" s="12">
        <v>1.9998358971923069</v>
      </c>
      <c r="I80" s="12">
        <v>2.0334975240895168</v>
      </c>
      <c r="J80" s="12">
        <v>2.0683479198979096</v>
      </c>
      <c r="K80" s="12">
        <v>2.1044862549633838</v>
      </c>
      <c r="L80" s="12">
        <v>2.1414909936894433</v>
      </c>
      <c r="M80" s="12">
        <v>2.1830910716055705</v>
      </c>
      <c r="N80" s="12">
        <v>2.225475818302058</v>
      </c>
      <c r="O80" s="12">
        <v>2.2689173261386353</v>
      </c>
      <c r="P80" s="12">
        <v>2.3131517466329399</v>
      </c>
      <c r="Q80" s="12">
        <v>2.3582246947763386</v>
      </c>
      <c r="R80" s="12">
        <v>2.404093708685719</v>
      </c>
      <c r="S80" s="2"/>
      <c r="T80" s="2"/>
      <c r="U80" s="2"/>
      <c r="V80" s="2"/>
      <c r="W80" s="2"/>
      <c r="X80" s="2"/>
    </row>
    <row r="81" spans="1:24" x14ac:dyDescent="0.35">
      <c r="A81" s="11" t="s">
        <v>42</v>
      </c>
      <c r="B81" s="11" t="s">
        <v>37</v>
      </c>
      <c r="C81" s="12">
        <v>0.89112824280863479</v>
      </c>
      <c r="D81" s="12">
        <v>0.90745117283147281</v>
      </c>
      <c r="E81" s="12">
        <v>0.92354247931495626</v>
      </c>
      <c r="F81" s="12">
        <v>0.94020461847792169</v>
      </c>
      <c r="G81" s="12">
        <v>0.95730807655669781</v>
      </c>
      <c r="H81" s="12">
        <v>0.97391921616946986</v>
      </c>
      <c r="I81" s="12">
        <v>0.99031241389571656</v>
      </c>
      <c r="J81" s="12">
        <v>1.007284541567071</v>
      </c>
      <c r="K81" s="12">
        <v>1.0248838950990531</v>
      </c>
      <c r="L81" s="12">
        <v>1.0429051868386596</v>
      </c>
      <c r="M81" s="12">
        <v>1.0631644067744279</v>
      </c>
      <c r="N81" s="12">
        <v>1.0838057600665347</v>
      </c>
      <c r="O81" s="12">
        <v>1.1049617555763755</v>
      </c>
      <c r="P81" s="12">
        <v>1.126503899207264</v>
      </c>
      <c r="Q81" s="12">
        <v>1.1484544054402486</v>
      </c>
      <c r="R81" s="12">
        <v>1.1707925953566356</v>
      </c>
      <c r="S81" s="2"/>
      <c r="T81" s="2"/>
      <c r="U81" s="2"/>
      <c r="V81" s="2"/>
      <c r="W81" s="2"/>
      <c r="X81" s="2"/>
    </row>
    <row r="82" spans="1:24" x14ac:dyDescent="0.35">
      <c r="A82" s="11" t="s">
        <v>42</v>
      </c>
      <c r="B82" s="11" t="s">
        <v>38</v>
      </c>
      <c r="C82" s="12">
        <v>7.8488421995880975</v>
      </c>
      <c r="D82" s="12">
        <v>7.9926106223915108</v>
      </c>
      <c r="E82" s="12">
        <v>8.1343389610378178</v>
      </c>
      <c r="F82" s="12">
        <v>8.2810950559692369</v>
      </c>
      <c r="G82" s="12">
        <v>8.4317381812555396</v>
      </c>
      <c r="H82" s="12">
        <v>8.5780450844741534</v>
      </c>
      <c r="I82" s="12">
        <v>8.7224324082272666</v>
      </c>
      <c r="J82" s="12">
        <v>8.8719188070242279</v>
      </c>
      <c r="K82" s="12">
        <v>9.0269296596170303</v>
      </c>
      <c r="L82" s="12">
        <v>9.1856568419708324</v>
      </c>
      <c r="M82" s="12">
        <v>9.3640951550260105</v>
      </c>
      <c r="N82" s="12">
        <v>9.5458992063318853</v>
      </c>
      <c r="O82" s="12">
        <v>9.7322361019156052</v>
      </c>
      <c r="P82" s="12">
        <v>9.9219740968273147</v>
      </c>
      <c r="Q82" s="12">
        <v>10.115308850847418</v>
      </c>
      <c r="R82" s="12">
        <v>10.312058229057623</v>
      </c>
      <c r="S82" s="2"/>
      <c r="T82" s="2"/>
      <c r="U82" s="2"/>
      <c r="V82" s="2"/>
      <c r="W82" s="2"/>
      <c r="X82" s="2"/>
    </row>
    <row r="83" spans="1:24" x14ac:dyDescent="0.35">
      <c r="A83" s="11" t="s">
        <v>42</v>
      </c>
      <c r="B83" s="11" t="s">
        <v>39</v>
      </c>
      <c r="C83" s="12">
        <v>1.3191906841785597</v>
      </c>
      <c r="D83" s="12">
        <v>1.3343096857646721</v>
      </c>
      <c r="E83" s="12">
        <v>1.3489562635537253</v>
      </c>
      <c r="F83" s="12">
        <v>1.3642203005940503</v>
      </c>
      <c r="G83" s="12">
        <v>1.3799531367572961</v>
      </c>
      <c r="H83" s="12">
        <v>1.3947847421333144</v>
      </c>
      <c r="I83" s="12">
        <v>1.4091231280464116</v>
      </c>
      <c r="J83" s="12">
        <v>1.4240795922488994</v>
      </c>
      <c r="K83" s="12">
        <v>1.4397596777751316</v>
      </c>
      <c r="L83" s="12">
        <v>1.4558388854577731</v>
      </c>
      <c r="M83" s="12">
        <v>1.4748290347720285</v>
      </c>
      <c r="N83" s="12">
        <v>1.4940922055415997</v>
      </c>
      <c r="O83" s="12">
        <v>1.5138553345443906</v>
      </c>
      <c r="P83" s="12">
        <v>1.5339096520563471</v>
      </c>
      <c r="Q83" s="12">
        <v>1.5542801139980849</v>
      </c>
      <c r="R83" s="12">
        <v>1.5749073058875906</v>
      </c>
      <c r="S83" s="2"/>
      <c r="T83" s="2"/>
      <c r="U83" s="2"/>
      <c r="V83" s="2"/>
      <c r="W83" s="2"/>
      <c r="X83" s="2"/>
    </row>
    <row r="84" spans="1:24" x14ac:dyDescent="0.35">
      <c r="A84" s="11" t="s">
        <v>42</v>
      </c>
      <c r="B84" s="11" t="s">
        <v>40</v>
      </c>
      <c r="C84" s="12">
        <v>4.6478894484967537</v>
      </c>
      <c r="D84" s="12">
        <v>4.7011580538520548</v>
      </c>
      <c r="E84" s="12">
        <v>4.752762173846822</v>
      </c>
      <c r="F84" s="12">
        <v>4.8065417809590159</v>
      </c>
      <c r="G84" s="12">
        <v>4.8619731026588138</v>
      </c>
      <c r="H84" s="12">
        <v>4.9142291282343642</v>
      </c>
      <c r="I84" s="12">
        <v>4.964747399317714</v>
      </c>
      <c r="J84" s="12">
        <v>5.0174433385684143</v>
      </c>
      <c r="K84" s="12">
        <v>5.0726888045521914</v>
      </c>
      <c r="L84" s="12">
        <v>5.1293404930644355</v>
      </c>
      <c r="M84" s="12">
        <v>5.1962482689316261</v>
      </c>
      <c r="N84" s="12">
        <v>5.2641179781694749</v>
      </c>
      <c r="O84" s="12">
        <v>5.333749184531845</v>
      </c>
      <c r="P84" s="12">
        <v>5.4044063320379045</v>
      </c>
      <c r="Q84" s="12">
        <v>5.4761773475973143</v>
      </c>
      <c r="R84" s="12">
        <v>5.5488528968451849</v>
      </c>
      <c r="S84" s="2"/>
      <c r="T84" s="2"/>
      <c r="U84" s="2"/>
      <c r="V84" s="2"/>
      <c r="W84" s="2"/>
      <c r="X84" s="2"/>
    </row>
    <row r="85" spans="1:24" x14ac:dyDescent="0.35">
      <c r="A85" s="11" t="s">
        <v>42</v>
      </c>
      <c r="B85" s="11" t="s">
        <v>41</v>
      </c>
      <c r="C85" s="12">
        <v>1.7559155816140095</v>
      </c>
      <c r="D85" s="12">
        <v>1.7760398068544512</v>
      </c>
      <c r="E85" s="12">
        <v>1.7955352099569484</v>
      </c>
      <c r="F85" s="12">
        <v>1.815852485388687</v>
      </c>
      <c r="G85" s="12">
        <v>1.8367937583171157</v>
      </c>
      <c r="H85" s="12">
        <v>1.8565354433460075</v>
      </c>
      <c r="I85" s="12">
        <v>1.875620626058377</v>
      </c>
      <c r="J85" s="12">
        <v>1.8955285050738768</v>
      </c>
      <c r="K85" s="12">
        <v>1.9163995639941389</v>
      </c>
      <c r="L85" s="12">
        <v>1.9378018765245208</v>
      </c>
      <c r="M85" s="12">
        <v>1.9630788129659278</v>
      </c>
      <c r="N85" s="12">
        <v>1.9887191560272057</v>
      </c>
      <c r="O85" s="12">
        <v>2.015024971080059</v>
      </c>
      <c r="P85" s="12">
        <v>2.041718374103751</v>
      </c>
      <c r="Q85" s="12">
        <v>2.0688325828054639</v>
      </c>
      <c r="R85" s="12">
        <v>2.0962885132316846</v>
      </c>
      <c r="S85" s="2"/>
      <c r="T85" s="2"/>
      <c r="U85" s="2"/>
      <c r="V85" s="2"/>
      <c r="W85" s="2"/>
      <c r="X85" s="2"/>
    </row>
    <row r="86" spans="1:24" x14ac:dyDescent="0.35">
      <c r="A86" s="13" t="s">
        <v>43</v>
      </c>
      <c r="B86" s="13" t="s">
        <v>2</v>
      </c>
      <c r="C86" s="14">
        <v>6.3645720839081113E-2</v>
      </c>
      <c r="D86" s="14">
        <v>6.5913381977999549E-2</v>
      </c>
      <c r="E86" s="14">
        <v>6.8193477639991493E-2</v>
      </c>
      <c r="F86" s="14">
        <v>7.06410961149328E-2</v>
      </c>
      <c r="G86" s="14">
        <v>7.3204248843790121E-2</v>
      </c>
      <c r="H86" s="14">
        <v>7.5627722133941575E-2</v>
      </c>
      <c r="I86" s="14">
        <v>7.7978035280832816E-2</v>
      </c>
      <c r="J86" s="14">
        <v>8.0460896663850506E-2</v>
      </c>
      <c r="K86" s="14">
        <v>8.3094450095993699E-2</v>
      </c>
      <c r="L86" s="14">
        <v>8.5824433922729079E-2</v>
      </c>
      <c r="M86" s="14">
        <v>8.9105675155080652E-2</v>
      </c>
      <c r="N86" s="14">
        <v>9.2475083053250598E-2</v>
      </c>
      <c r="O86" s="14">
        <v>9.5976839705092465E-2</v>
      </c>
      <c r="P86" s="14">
        <v>9.9574642278617023E-2</v>
      </c>
      <c r="Q86" s="14">
        <v>0.10327278520171317</v>
      </c>
      <c r="R86" s="14">
        <v>0.10706193659157075</v>
      </c>
      <c r="S86" s="2"/>
      <c r="T86" s="2"/>
      <c r="U86" s="2"/>
      <c r="V86" s="2"/>
      <c r="W86" s="2"/>
      <c r="X86" s="2"/>
    </row>
    <row r="87" spans="1:24" x14ac:dyDescent="0.35">
      <c r="A87" s="13" t="s">
        <v>43</v>
      </c>
      <c r="B87" s="13" t="s">
        <v>3</v>
      </c>
      <c r="C87" s="14">
        <v>0.37690976944738003</v>
      </c>
      <c r="D87" s="14">
        <v>0.39033823453846683</v>
      </c>
      <c r="E87" s="14">
        <v>0.40384102731042448</v>
      </c>
      <c r="F87" s="14">
        <v>0.4183358248075088</v>
      </c>
      <c r="G87" s="14">
        <v>0.43351479108261831</v>
      </c>
      <c r="H87" s="14">
        <v>0.44786657435919291</v>
      </c>
      <c r="I87" s="14">
        <v>0.46178510401179584</v>
      </c>
      <c r="J87" s="14">
        <v>0.47648858297345131</v>
      </c>
      <c r="K87" s="14">
        <v>0.49208445867274242</v>
      </c>
      <c r="L87" s="14">
        <v>0.50825139415424092</v>
      </c>
      <c r="M87" s="14">
        <v>0.52768287018824456</v>
      </c>
      <c r="N87" s="14">
        <v>0.54763646828900636</v>
      </c>
      <c r="O87" s="14">
        <v>0.56837383431567901</v>
      </c>
      <c r="P87" s="14">
        <v>0.58967998327941162</v>
      </c>
      <c r="Q87" s="14">
        <v>0.61158034673695116</v>
      </c>
      <c r="R87" s="14">
        <v>0.63401966137653964</v>
      </c>
      <c r="S87" s="2"/>
      <c r="T87" s="2"/>
      <c r="U87" s="2"/>
      <c r="V87" s="2"/>
      <c r="W87" s="2"/>
      <c r="X87" s="2"/>
    </row>
    <row r="88" spans="1:24" x14ac:dyDescent="0.35">
      <c r="A88" s="13" t="s">
        <v>43</v>
      </c>
      <c r="B88" s="13" t="s">
        <v>4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2"/>
      <c r="T88" s="2"/>
      <c r="U88" s="2"/>
      <c r="V88" s="2"/>
      <c r="W88" s="2"/>
      <c r="X88" s="2"/>
    </row>
    <row r="89" spans="1:24" x14ac:dyDescent="0.35">
      <c r="A89" s="13" t="s">
        <v>43</v>
      </c>
      <c r="B89" s="13" t="s">
        <v>45</v>
      </c>
      <c r="C89" s="14">
        <v>27.711187123000151</v>
      </c>
      <c r="D89" s="14">
        <v>28.698660545235477</v>
      </c>
      <c r="E89" s="14">
        <v>29.691418520215432</v>
      </c>
      <c r="F89" s="14">
        <v>30.757109027117952</v>
      </c>
      <c r="G89" s="14">
        <v>31.873104430845881</v>
      </c>
      <c r="H89" s="14">
        <v>32.928283819058898</v>
      </c>
      <c r="I89" s="14">
        <v>33.951609344246648</v>
      </c>
      <c r="J89" s="14">
        <v>35.032646324771918</v>
      </c>
      <c r="K89" s="14">
        <v>36.179294570097639</v>
      </c>
      <c r="L89" s="14">
        <v>37.367928575442718</v>
      </c>
      <c r="M89" s="14">
        <v>38.796579862785435</v>
      </c>
      <c r="N89" s="14">
        <v>40.263618885654694</v>
      </c>
      <c r="O89" s="14">
        <v>41.788282509680599</v>
      </c>
      <c r="P89" s="14">
        <v>43.354764494485138</v>
      </c>
      <c r="Q89" s="14">
        <v>44.964934632472257</v>
      </c>
      <c r="R89" s="14">
        <v>46.614729825123462</v>
      </c>
      <c r="S89" s="2"/>
      <c r="T89" s="2"/>
      <c r="U89" s="2"/>
      <c r="V89" s="2"/>
      <c r="W89" s="2"/>
      <c r="X89" s="2"/>
    </row>
    <row r="90" spans="1:24" x14ac:dyDescent="0.35">
      <c r="A90" s="13" t="s">
        <v>43</v>
      </c>
      <c r="B90" s="13" t="s">
        <v>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2"/>
      <c r="T90" s="2"/>
      <c r="U90" s="2"/>
      <c r="V90" s="2"/>
      <c r="W90" s="2"/>
      <c r="X90" s="2"/>
    </row>
    <row r="91" spans="1:24" x14ac:dyDescent="0.35">
      <c r="A91" s="13" t="s">
        <v>43</v>
      </c>
      <c r="B91" s="13" t="s">
        <v>6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2"/>
      <c r="T91" s="2"/>
      <c r="U91" s="2"/>
      <c r="V91" s="2"/>
      <c r="W91" s="2"/>
      <c r="X91" s="2"/>
    </row>
    <row r="92" spans="1:24" x14ac:dyDescent="0.35">
      <c r="A92" s="13" t="s">
        <v>43</v>
      </c>
      <c r="B92" s="13" t="s">
        <v>7</v>
      </c>
      <c r="C92" s="14">
        <v>1.3850275739970327E-2</v>
      </c>
      <c r="D92" s="14">
        <v>1.4573191549554065E-2</v>
      </c>
      <c r="E92" s="14">
        <v>1.5316941960980998E-2</v>
      </c>
      <c r="F92" s="14">
        <v>1.6118014209756067E-2</v>
      </c>
      <c r="G92" s="14">
        <v>1.6965093304642957E-2</v>
      </c>
      <c r="H92" s="14">
        <v>1.7800324224590391E-2</v>
      </c>
      <c r="I92" s="14">
        <v>1.8638395004634919E-2</v>
      </c>
      <c r="J92" s="14">
        <v>1.9529552567077137E-2</v>
      </c>
      <c r="K92" s="14">
        <v>2.0478461394756859E-2</v>
      </c>
      <c r="L92" s="14">
        <v>2.1474364014792146E-2</v>
      </c>
      <c r="M92" s="14">
        <v>2.2634252314605089E-2</v>
      </c>
      <c r="N92" s="14">
        <v>2.3846425526536961E-2</v>
      </c>
      <c r="O92" s="14">
        <v>2.51220184557976E-2</v>
      </c>
      <c r="P92" s="14">
        <v>2.6454351845114726E-2</v>
      </c>
      <c r="Q92" s="14">
        <v>2.7846228390402138E-2</v>
      </c>
      <c r="R92" s="14">
        <v>2.9298008570076233E-2</v>
      </c>
      <c r="S92" s="2"/>
      <c r="T92" s="2"/>
      <c r="U92" s="2"/>
      <c r="V92" s="2"/>
      <c r="W92" s="2"/>
      <c r="X92" s="2"/>
    </row>
    <row r="93" spans="1:24" x14ac:dyDescent="0.35">
      <c r="A93" s="13" t="s">
        <v>43</v>
      </c>
      <c r="B93" s="13" t="s">
        <v>8</v>
      </c>
      <c r="C93" s="14">
        <v>2.5929973515584774</v>
      </c>
      <c r="D93" s="14">
        <v>2.7283415392839125</v>
      </c>
      <c r="E93" s="14">
        <v>2.8675837537224771</v>
      </c>
      <c r="F93" s="14">
        <v>3.0175576035784846</v>
      </c>
      <c r="G93" s="14">
        <v>3.176144746193664</v>
      </c>
      <c r="H93" s="14">
        <v>3.332513723708626</v>
      </c>
      <c r="I93" s="14">
        <v>3.4894143701758109</v>
      </c>
      <c r="J93" s="14">
        <v>3.6562537361303118</v>
      </c>
      <c r="K93" s="14">
        <v>3.8339050896152278</v>
      </c>
      <c r="L93" s="14">
        <v>4.0203544546387864</v>
      </c>
      <c r="M93" s="14">
        <v>4.2375046384497139</v>
      </c>
      <c r="N93" s="14">
        <v>4.4644434185238033</v>
      </c>
      <c r="O93" s="14">
        <v>4.7032554136974953</v>
      </c>
      <c r="P93" s="14">
        <v>4.9526901570554509</v>
      </c>
      <c r="Q93" s="14">
        <v>5.2132723594107269</v>
      </c>
      <c r="R93" s="14">
        <v>5.485069508257066</v>
      </c>
      <c r="S93" s="2"/>
      <c r="T93" s="2"/>
      <c r="U93" s="2"/>
      <c r="V93" s="2"/>
      <c r="W93" s="2"/>
      <c r="X93" s="2"/>
    </row>
    <row r="94" spans="1:24" x14ac:dyDescent="0.35">
      <c r="A94" s="13" t="s">
        <v>43</v>
      </c>
      <c r="B94" s="13" t="s">
        <v>9</v>
      </c>
      <c r="C94" s="14">
        <v>2.7485626145893205</v>
      </c>
      <c r="D94" s="14">
        <v>2.8920384889000439</v>
      </c>
      <c r="E94" s="14">
        <v>3.0396345406051042</v>
      </c>
      <c r="F94" s="14">
        <v>3.1986062877074213</v>
      </c>
      <c r="G94" s="14">
        <v>3.3667083638711253</v>
      </c>
      <c r="H94" s="14">
        <v>3.5324592289280856</v>
      </c>
      <c r="I94" s="14">
        <v>3.6987736643604539</v>
      </c>
      <c r="J94" s="14">
        <v>3.8756231261791019</v>
      </c>
      <c r="K94" s="14">
        <v>4.0639332774147103</v>
      </c>
      <c r="L94" s="14">
        <v>4.2615693068309479</v>
      </c>
      <c r="M94" s="14">
        <v>4.4917481551741201</v>
      </c>
      <c r="N94" s="14">
        <v>4.7323028999372987</v>
      </c>
      <c r="O94" s="14">
        <v>4.985443233760579</v>
      </c>
      <c r="P94" s="14">
        <v>5.2498436637089716</v>
      </c>
      <c r="Q94" s="14">
        <v>5.52606038240706</v>
      </c>
      <c r="R94" s="14">
        <v>5.8141649264905224</v>
      </c>
      <c r="S94" s="2"/>
      <c r="T94" s="2"/>
      <c r="U94" s="2"/>
      <c r="V94" s="2"/>
      <c r="W94" s="2"/>
      <c r="X94" s="2"/>
    </row>
    <row r="95" spans="1:24" x14ac:dyDescent="0.35">
      <c r="A95" s="13" t="s">
        <v>43</v>
      </c>
      <c r="B95" s="13" t="s">
        <v>10</v>
      </c>
      <c r="C95" s="14">
        <v>2.6589797686369893E-2</v>
      </c>
      <c r="D95" s="14">
        <v>2.7977679994979372E-2</v>
      </c>
      <c r="E95" s="14">
        <v>2.940553112992721E-2</v>
      </c>
      <c r="F95" s="14">
        <v>3.0943431955152714E-2</v>
      </c>
      <c r="G95" s="14">
        <v>3.2569657889134546E-2</v>
      </c>
      <c r="H95" s="14">
        <v>3.4173137747212132E-2</v>
      </c>
      <c r="I95" s="14">
        <v>3.5782069578827173E-2</v>
      </c>
      <c r="J95" s="14">
        <v>3.7492917637594741E-2</v>
      </c>
      <c r="K95" s="14">
        <v>3.9314636819324129E-2</v>
      </c>
      <c r="L95" s="14">
        <v>4.1226574882406219E-2</v>
      </c>
      <c r="M95" s="14">
        <v>4.345333334726699E-2</v>
      </c>
      <c r="N95" s="14">
        <v>4.5780468607604825E-2</v>
      </c>
      <c r="O95" s="14">
        <v>4.8229357309566186E-2</v>
      </c>
      <c r="P95" s="14">
        <v>5.0787176586783195E-2</v>
      </c>
      <c r="Q95" s="14">
        <v>5.3459307066727975E-2</v>
      </c>
      <c r="R95" s="14">
        <v>5.6246440797389226E-2</v>
      </c>
      <c r="S95" s="2"/>
      <c r="T95" s="2"/>
      <c r="U95" s="2"/>
      <c r="V95" s="2"/>
      <c r="W95" s="2"/>
      <c r="X95" s="2"/>
    </row>
    <row r="96" spans="1:24" x14ac:dyDescent="0.35">
      <c r="A96" s="13" t="s">
        <v>43</v>
      </c>
      <c r="B96" s="13" t="s">
        <v>11</v>
      </c>
      <c r="C96" s="14">
        <v>0.28437881421945699</v>
      </c>
      <c r="D96" s="14">
        <v>0.29922244479133825</v>
      </c>
      <c r="E96" s="14">
        <v>0.31449334149614683</v>
      </c>
      <c r="F96" s="14">
        <v>0.33094124300784544</v>
      </c>
      <c r="G96" s="14">
        <v>0.34833379319641744</v>
      </c>
      <c r="H96" s="14">
        <v>0.36548307434938127</v>
      </c>
      <c r="I96" s="14">
        <v>0.38269066462740065</v>
      </c>
      <c r="J96" s="14">
        <v>0.40098825301546176</v>
      </c>
      <c r="K96" s="14">
        <v>0.4204716124925682</v>
      </c>
      <c r="L96" s="14">
        <v>0.44091986651215481</v>
      </c>
      <c r="M96" s="14">
        <v>0.46473513731457655</v>
      </c>
      <c r="N96" s="14">
        <v>0.48962394195746956</v>
      </c>
      <c r="O96" s="14">
        <v>0.51581490452595358</v>
      </c>
      <c r="P96" s="14">
        <v>0.54317088395159374</v>
      </c>
      <c r="Q96" s="14">
        <v>0.57174942626030933</v>
      </c>
      <c r="R96" s="14">
        <v>0.60155793293300652</v>
      </c>
      <c r="S96" s="2"/>
      <c r="T96" s="2"/>
      <c r="U96" s="2"/>
      <c r="V96" s="2"/>
      <c r="W96" s="2"/>
      <c r="X96" s="2"/>
    </row>
    <row r="97" spans="1:24" x14ac:dyDescent="0.35">
      <c r="A97" s="13" t="s">
        <v>43</v>
      </c>
      <c r="B97" s="13" t="s">
        <v>12</v>
      </c>
      <c r="C97" s="14">
        <v>0.23963241827794116</v>
      </c>
      <c r="D97" s="14">
        <v>0.25214136313944074</v>
      </c>
      <c r="E97" s="14">
        <v>0.2650094419529776</v>
      </c>
      <c r="F97" s="14">
        <v>0.2788693302330032</v>
      </c>
      <c r="G97" s="14">
        <v>0.29352524833785248</v>
      </c>
      <c r="H97" s="14">
        <v>0.30797617745625372</v>
      </c>
      <c r="I97" s="14">
        <v>0.32247624123961127</v>
      </c>
      <c r="J97" s="14">
        <v>0.33789479746792422</v>
      </c>
      <c r="K97" s="14">
        <v>0.35431254974712301</v>
      </c>
      <c r="L97" s="14">
        <v>0.37154337533508636</v>
      </c>
      <c r="M97" s="14">
        <v>0.39161143479549582</v>
      </c>
      <c r="N97" s="14">
        <v>0.41258411302436215</v>
      </c>
      <c r="O97" s="14">
        <v>0.4346540612735651</v>
      </c>
      <c r="P97" s="14">
        <v>0.45770571692201562</v>
      </c>
      <c r="Q97" s="14">
        <v>0.48178757142208595</v>
      </c>
      <c r="R97" s="14">
        <v>0.50690586166942797</v>
      </c>
      <c r="S97" s="2"/>
      <c r="T97" s="2"/>
      <c r="U97" s="2"/>
      <c r="V97" s="2"/>
      <c r="W97" s="2"/>
      <c r="X97" s="2"/>
    </row>
    <row r="98" spans="1:24" x14ac:dyDescent="0.35">
      <c r="A98" s="13" t="s">
        <v>43</v>
      </c>
      <c r="B98" s="13" t="s">
        <v>13</v>
      </c>
      <c r="C98" s="14">
        <v>0.51947886421650102</v>
      </c>
      <c r="D98" s="14">
        <v>0.54659514475797111</v>
      </c>
      <c r="E98" s="14">
        <v>0.57449073778440307</v>
      </c>
      <c r="F98" s="14">
        <v>0.60453639296150186</v>
      </c>
      <c r="G98" s="14">
        <v>0.63630767700169522</v>
      </c>
      <c r="H98" s="14">
        <v>0.66763458069705539</v>
      </c>
      <c r="I98" s="14">
        <v>0.69906799894111404</v>
      </c>
      <c r="J98" s="14">
        <v>0.73249253652867752</v>
      </c>
      <c r="K98" s="14">
        <v>0.76808314372626152</v>
      </c>
      <c r="L98" s="14">
        <v>0.80543634133681619</v>
      </c>
      <c r="M98" s="14">
        <v>0.84894012975708133</v>
      </c>
      <c r="N98" s="14">
        <v>0.89440496197339847</v>
      </c>
      <c r="O98" s="14">
        <v>0.9422484697611494</v>
      </c>
      <c r="P98" s="14">
        <v>0.99222013503576156</v>
      </c>
      <c r="Q98" s="14">
        <v>1.0444250781696538</v>
      </c>
      <c r="R98" s="14">
        <v>1.0988768195826453</v>
      </c>
      <c r="S98" s="2"/>
      <c r="T98" s="2"/>
      <c r="U98" s="2"/>
      <c r="V98" s="2"/>
      <c r="W98" s="2"/>
      <c r="X98" s="2"/>
    </row>
    <row r="99" spans="1:24" x14ac:dyDescent="0.35">
      <c r="A99" s="13" t="s">
        <v>43</v>
      </c>
      <c r="B99" s="13" t="s">
        <v>14</v>
      </c>
      <c r="C99" s="14">
        <v>0.75977174762943067</v>
      </c>
      <c r="D99" s="14">
        <v>0.79943105121837088</v>
      </c>
      <c r="E99" s="14">
        <v>0.84023002173596339</v>
      </c>
      <c r="F99" s="14">
        <v>0.88417371699597103</v>
      </c>
      <c r="G99" s="14">
        <v>0.93064128046350703</v>
      </c>
      <c r="H99" s="14">
        <v>0.97645891076348601</v>
      </c>
      <c r="I99" s="14">
        <v>1.0224323253763772</v>
      </c>
      <c r="J99" s="14">
        <v>1.0713178812136221</v>
      </c>
      <c r="K99" s="14">
        <v>1.1233714544483593</v>
      </c>
      <c r="L99" s="14">
        <v>1.1780029305726496</v>
      </c>
      <c r="M99" s="14">
        <v>1.2416300449948818</v>
      </c>
      <c r="N99" s="14">
        <v>1.3081253132614228</v>
      </c>
      <c r="O99" s="14">
        <v>1.3780995489524794</v>
      </c>
      <c r="P99" s="14">
        <v>1.4511863531080798</v>
      </c>
      <c r="Q99" s="14">
        <v>1.5275394710963146</v>
      </c>
      <c r="R99" s="14">
        <v>1.6071786774087871</v>
      </c>
      <c r="S99" s="2"/>
      <c r="T99" s="2"/>
      <c r="U99" s="2"/>
      <c r="V99" s="2"/>
      <c r="W99" s="2"/>
      <c r="X99" s="2"/>
    </row>
    <row r="100" spans="1:24" x14ac:dyDescent="0.35">
      <c r="A100" s="13" t="s">
        <v>43</v>
      </c>
      <c r="B100" s="13" t="s">
        <v>15</v>
      </c>
      <c r="C100" s="14">
        <v>3.188729162303585E-2</v>
      </c>
      <c r="D100" s="14">
        <v>3.3551611798170899E-2</v>
      </c>
      <c r="E100" s="14">
        <v>3.5263921441895794E-2</v>
      </c>
      <c r="F100" s="14">
        <v>3.7108214025936261E-2</v>
      </c>
      <c r="G100" s="14">
        <v>3.9058428955394298E-2</v>
      </c>
      <c r="H100" s="14">
        <v>4.0981366097494316E-2</v>
      </c>
      <c r="I100" s="14">
        <v>4.291084137651368E-2</v>
      </c>
      <c r="J100" s="14">
        <v>4.496253739440375E-2</v>
      </c>
      <c r="K100" s="14">
        <v>4.7147193110461692E-2</v>
      </c>
      <c r="L100" s="14">
        <v>4.9440041788915208E-2</v>
      </c>
      <c r="M100" s="14">
        <v>5.2110431746619522E-2</v>
      </c>
      <c r="N100" s="14">
        <v>5.4901196316505342E-2</v>
      </c>
      <c r="O100" s="14">
        <v>5.7837970960208325E-2</v>
      </c>
      <c r="P100" s="14">
        <v>6.0905378143919574E-2</v>
      </c>
      <c r="Q100" s="14">
        <v>6.4109870464000254E-2</v>
      </c>
      <c r="R100" s="14">
        <v>6.7452277843420769E-2</v>
      </c>
      <c r="S100" s="2"/>
      <c r="T100" s="2"/>
      <c r="U100" s="2"/>
      <c r="V100" s="2"/>
      <c r="W100" s="2"/>
      <c r="X100" s="2"/>
    </row>
    <row r="101" spans="1:24" x14ac:dyDescent="0.35">
      <c r="A101" s="13" t="s">
        <v>43</v>
      </c>
      <c r="B101" s="13" t="s">
        <v>16</v>
      </c>
      <c r="C101" s="14">
        <v>4.4035573508337929E-2</v>
      </c>
      <c r="D101" s="14">
        <v>4.6037520265197147E-2</v>
      </c>
      <c r="E101" s="14">
        <v>4.8050641908485889E-2</v>
      </c>
      <c r="F101" s="14">
        <v>5.0212390437179129E-2</v>
      </c>
      <c r="G101" s="14">
        <v>5.2490177658282539E-2</v>
      </c>
      <c r="H101" s="14">
        <v>5.4703495039148758E-2</v>
      </c>
      <c r="I101" s="14">
        <v>5.6898769888546648E-2</v>
      </c>
      <c r="J101" s="14">
        <v>5.9227972750843308E-2</v>
      </c>
      <c r="K101" s="14">
        <v>6.1704911712200529E-2</v>
      </c>
      <c r="L101" s="14">
        <v>6.4293838886991861E-2</v>
      </c>
      <c r="M101" s="14">
        <v>6.7341022409772633E-2</v>
      </c>
      <c r="N101" s="14">
        <v>7.0506795892941537E-2</v>
      </c>
      <c r="O101" s="14">
        <v>7.382439642789268E-2</v>
      </c>
      <c r="P101" s="14">
        <v>7.7270807749620626E-2</v>
      </c>
      <c r="Q101" s="14">
        <v>8.0852251167809919E-2</v>
      </c>
      <c r="R101" s="14">
        <v>8.4566421542837278E-2</v>
      </c>
      <c r="S101" s="2"/>
      <c r="T101" s="2"/>
      <c r="U101" s="2"/>
      <c r="V101" s="2"/>
      <c r="W101" s="2"/>
      <c r="X101" s="2"/>
    </row>
    <row r="102" spans="1:24" x14ac:dyDescent="0.35">
      <c r="A102" s="13" t="s">
        <v>43</v>
      </c>
      <c r="B102" s="13" t="s">
        <v>17</v>
      </c>
      <c r="C102" s="14">
        <v>7.0784003419812041E-3</v>
      </c>
      <c r="D102" s="14">
        <v>7.4002022454164968E-3</v>
      </c>
      <c r="E102" s="14">
        <v>7.7237990179004337E-3</v>
      </c>
      <c r="F102" s="14">
        <v>8.0712849201502665E-3</v>
      </c>
      <c r="G102" s="14">
        <v>8.437423025156536E-3</v>
      </c>
      <c r="H102" s="14">
        <v>8.7931980603957755E-3</v>
      </c>
      <c r="I102" s="14">
        <v>9.1460728903803752E-3</v>
      </c>
      <c r="J102" s="14">
        <v>9.5204756972423164E-3</v>
      </c>
      <c r="K102" s="14">
        <v>9.9186260321320989E-3</v>
      </c>
      <c r="L102" s="14">
        <v>1.0334777676446315E-2</v>
      </c>
      <c r="M102" s="14">
        <v>1.0824590771953564E-2</v>
      </c>
      <c r="N102" s="14">
        <v>1.1333466360795711E-2</v>
      </c>
      <c r="O102" s="14">
        <v>1.1866747069204559E-2</v>
      </c>
      <c r="P102" s="14">
        <v>1.2420733196152918E-2</v>
      </c>
      <c r="Q102" s="14">
        <v>1.2996424772958851E-2</v>
      </c>
      <c r="R102" s="14">
        <v>1.3593451264810125E-2</v>
      </c>
      <c r="S102" s="2"/>
      <c r="T102" s="2"/>
      <c r="U102" s="2"/>
      <c r="V102" s="2"/>
      <c r="W102" s="2"/>
      <c r="X102" s="2"/>
    </row>
    <row r="103" spans="1:24" x14ac:dyDescent="0.35">
      <c r="A103" s="13" t="s">
        <v>43</v>
      </c>
      <c r="B103" s="13" t="s">
        <v>18</v>
      </c>
      <c r="C103" s="14">
        <v>0.19071122865058424</v>
      </c>
      <c r="D103" s="14">
        <v>0.19938169255705873</v>
      </c>
      <c r="E103" s="14">
        <v>0.20810026502300069</v>
      </c>
      <c r="F103" s="14">
        <v>0.21746248090688952</v>
      </c>
      <c r="G103" s="14">
        <v>0.22732724187769277</v>
      </c>
      <c r="H103" s="14">
        <v>0.23691279390997547</v>
      </c>
      <c r="I103" s="14">
        <v>0.24642020649959745</v>
      </c>
      <c r="J103" s="14">
        <v>0.2565076416316231</v>
      </c>
      <c r="K103" s="14">
        <v>0.26723490008657269</v>
      </c>
      <c r="L103" s="14">
        <v>0.27844716302791078</v>
      </c>
      <c r="M103" s="14">
        <v>0.29164406683443472</v>
      </c>
      <c r="N103" s="14">
        <v>0.30535456632298968</v>
      </c>
      <c r="O103" s="14">
        <v>0.31972260644952055</v>
      </c>
      <c r="P103" s="14">
        <v>0.33464850715439476</v>
      </c>
      <c r="Q103" s="14">
        <v>0.35015921201512995</v>
      </c>
      <c r="R103" s="14">
        <v>0.36624473781094508</v>
      </c>
      <c r="S103" s="2"/>
      <c r="T103" s="2"/>
      <c r="U103" s="2"/>
      <c r="V103" s="2"/>
      <c r="W103" s="2"/>
      <c r="X103" s="2"/>
    </row>
    <row r="104" spans="1:24" x14ac:dyDescent="0.35">
      <c r="A104" s="13" t="s">
        <v>43</v>
      </c>
      <c r="B104" s="13" t="s">
        <v>19</v>
      </c>
      <c r="C104" s="14">
        <v>6.206752921898242E-3</v>
      </c>
      <c r="D104" s="14">
        <v>6.6227033798110764E-3</v>
      </c>
      <c r="E104" s="14">
        <v>6.9208328220591673E-3</v>
      </c>
      <c r="F104" s="14">
        <v>7.231543706114874E-3</v>
      </c>
      <c r="G104" s="14">
        <v>7.5593413859637443E-3</v>
      </c>
      <c r="H104" s="14">
        <v>7.8780624547901187E-3</v>
      </c>
      <c r="I104" s="14">
        <v>8.1942124636830427E-3</v>
      </c>
      <c r="J104" s="14">
        <v>8.5296505591659806E-3</v>
      </c>
      <c r="K104" s="14">
        <v>8.8863642656539909E-3</v>
      </c>
      <c r="L104" s="14">
        <v>9.2592057410873126E-3</v>
      </c>
      <c r="M104" s="14">
        <v>9.6980424881258267E-3</v>
      </c>
      <c r="N104" s="14">
        <v>1.0153957837041728E-2</v>
      </c>
      <c r="O104" s="14">
        <v>1.063173839029297E-2</v>
      </c>
      <c r="P104" s="14">
        <v>1.1128069485850737E-2</v>
      </c>
      <c r="Q104" s="14">
        <v>1.1643847078683E-2</v>
      </c>
      <c r="R104" s="14">
        <v>1.2178739196667966E-2</v>
      </c>
      <c r="S104" s="2"/>
      <c r="T104" s="2"/>
      <c r="U104" s="2"/>
      <c r="V104" s="2"/>
      <c r="W104" s="2"/>
      <c r="X104" s="2"/>
    </row>
    <row r="105" spans="1:24" x14ac:dyDescent="0.35">
      <c r="A105" s="13" t="s">
        <v>43</v>
      </c>
      <c r="B105" s="13" t="s">
        <v>20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2"/>
      <c r="T105" s="2"/>
      <c r="U105" s="2"/>
      <c r="V105" s="2"/>
      <c r="W105" s="2"/>
      <c r="X105" s="2"/>
    </row>
    <row r="106" spans="1:24" x14ac:dyDescent="0.35">
      <c r="A106" s="13" t="s">
        <v>43</v>
      </c>
      <c r="B106" s="13" t="s">
        <v>21</v>
      </c>
      <c r="C106" s="14">
        <v>0.12783528126100815</v>
      </c>
      <c r="D106" s="14">
        <v>0.13640366773613763</v>
      </c>
      <c r="E106" s="14">
        <v>0.14254431702598183</v>
      </c>
      <c r="F106" s="14">
        <v>0.14894387402225645</v>
      </c>
      <c r="G106" s="14">
        <v>0.15569533140811723</v>
      </c>
      <c r="H106" s="14">
        <v>0.16225984233209118</v>
      </c>
      <c r="I106" s="14">
        <v>0.16877139897800653</v>
      </c>
      <c r="J106" s="14">
        <v>0.17568022113077281</v>
      </c>
      <c r="K106" s="14">
        <v>0.18302724459976816</v>
      </c>
      <c r="L106" s="14">
        <v>0.19070644228770015</v>
      </c>
      <c r="M106" s="14">
        <v>0.19974490596517352</v>
      </c>
      <c r="N106" s="14">
        <v>0.20913512761132461</v>
      </c>
      <c r="O106" s="14">
        <v>0.218975694075949</v>
      </c>
      <c r="P106" s="14">
        <v>0.22919833520493593</v>
      </c>
      <c r="Q106" s="14">
        <v>0.23982150445845951</v>
      </c>
      <c r="R106" s="14">
        <v>0.25083836440099289</v>
      </c>
      <c r="S106" s="2"/>
      <c r="T106" s="2"/>
      <c r="U106" s="2"/>
      <c r="V106" s="2"/>
      <c r="W106" s="2"/>
      <c r="X106" s="2"/>
    </row>
    <row r="107" spans="1:24" x14ac:dyDescent="0.35">
      <c r="A107" s="13" t="s">
        <v>43</v>
      </c>
      <c r="B107" s="13" t="s">
        <v>22</v>
      </c>
      <c r="C107" s="14">
        <v>4.0661110942927827</v>
      </c>
      <c r="D107" s="14">
        <v>4.4789956795245072</v>
      </c>
      <c r="E107" s="14">
        <v>4.91385267625457</v>
      </c>
      <c r="F107" s="14">
        <v>5.38379172634514</v>
      </c>
      <c r="G107" s="14">
        <v>5.8854858331533269</v>
      </c>
      <c r="H107" s="14">
        <v>6.3999234152866586</v>
      </c>
      <c r="I107" s="14">
        <v>6.9316022540146571</v>
      </c>
      <c r="J107" s="14">
        <v>7.5000677219268734</v>
      </c>
      <c r="K107" s="14">
        <v>8.1073154921010957</v>
      </c>
      <c r="L107" s="14">
        <v>8.7511063407897645</v>
      </c>
      <c r="M107" s="14">
        <v>9.4815413143903324</v>
      </c>
      <c r="N107" s="14">
        <v>10.256272942901912</v>
      </c>
      <c r="O107" s="14">
        <v>11.079899580190466</v>
      </c>
      <c r="P107" s="14">
        <v>11.951528033237476</v>
      </c>
      <c r="Q107" s="14">
        <v>12.873614951451048</v>
      </c>
      <c r="R107" s="14">
        <v>13.848357477185228</v>
      </c>
      <c r="S107" s="2"/>
      <c r="T107" s="2"/>
      <c r="U107" s="2"/>
      <c r="V107" s="2"/>
      <c r="W107" s="2"/>
      <c r="X107" s="2"/>
    </row>
    <row r="108" spans="1:24" x14ac:dyDescent="0.35">
      <c r="A108" s="13" t="s">
        <v>43</v>
      </c>
      <c r="B108" s="13" t="s">
        <v>23</v>
      </c>
      <c r="C108" s="14">
        <v>3.6971494552307888E-2</v>
      </c>
      <c r="D108" s="14">
        <v>4.0725603563877798E-2</v>
      </c>
      <c r="E108" s="14">
        <v>4.4679568340332355E-2</v>
      </c>
      <c r="F108" s="14">
        <v>4.8952524705815695E-2</v>
      </c>
      <c r="G108" s="14">
        <v>5.3514215750885712E-2</v>
      </c>
      <c r="H108" s="14">
        <v>5.8191777586528874E-2</v>
      </c>
      <c r="I108" s="14">
        <v>6.3026106799675644E-2</v>
      </c>
      <c r="J108" s="14">
        <v>6.8194921162568006E-2</v>
      </c>
      <c r="K108" s="14">
        <v>7.3716366481170387E-2</v>
      </c>
      <c r="L108" s="14">
        <v>7.9570082447367935E-2</v>
      </c>
      <c r="M108" s="14">
        <v>8.6211616535571189E-2</v>
      </c>
      <c r="N108" s="14">
        <v>9.3255921238842576E-2</v>
      </c>
      <c r="O108" s="14">
        <v>0.10074480743022958</v>
      </c>
      <c r="P108" s="14">
        <v>0.10867015368606817</v>
      </c>
      <c r="Q108" s="14">
        <v>0.11705429727302324</v>
      </c>
      <c r="R108" s="14">
        <v>0.12591721587065346</v>
      </c>
      <c r="S108" s="2"/>
      <c r="T108" s="2"/>
      <c r="U108" s="2"/>
      <c r="V108" s="2"/>
      <c r="W108" s="2"/>
      <c r="X108" s="2"/>
    </row>
    <row r="109" spans="1:24" x14ac:dyDescent="0.35">
      <c r="A109" s="13" t="s">
        <v>43</v>
      </c>
      <c r="B109" s="13" t="s">
        <v>24</v>
      </c>
      <c r="C109" s="14">
        <v>4.3990378571998216E-2</v>
      </c>
      <c r="D109" s="14">
        <v>4.6192513749326418E-2</v>
      </c>
      <c r="E109" s="14">
        <v>4.8223444894894663E-2</v>
      </c>
      <c r="F109" s="14">
        <v>5.0390287084537883E-2</v>
      </c>
      <c r="G109" s="14">
        <v>5.2675408794909014E-2</v>
      </c>
      <c r="H109" s="14">
        <v>5.4896459413772435E-2</v>
      </c>
      <c r="I109" s="14">
        <v>5.7099479182208791E-2</v>
      </c>
      <c r="J109" s="14">
        <v>5.9436900036677294E-2</v>
      </c>
      <c r="K109" s="14">
        <v>6.1922576718581472E-2</v>
      </c>
      <c r="L109" s="14">
        <v>6.452063638934584E-2</v>
      </c>
      <c r="M109" s="14">
        <v>6.7578568895707097E-2</v>
      </c>
      <c r="N109" s="14">
        <v>7.0755509692359303E-2</v>
      </c>
      <c r="O109" s="14">
        <v>7.4084813113775363E-2</v>
      </c>
      <c r="P109" s="14">
        <v>7.7543381704076861E-2</v>
      </c>
      <c r="Q109" s="14">
        <v>8.1137458718623573E-2</v>
      </c>
      <c r="R109" s="14">
        <v>8.4864730886373946E-2</v>
      </c>
      <c r="S109" s="2"/>
      <c r="T109" s="2"/>
      <c r="U109" s="2"/>
      <c r="V109" s="2"/>
      <c r="W109" s="2"/>
      <c r="X109" s="2"/>
    </row>
    <row r="110" spans="1:24" x14ac:dyDescent="0.35">
      <c r="A110" s="13" t="s">
        <v>43</v>
      </c>
      <c r="B110" s="13" t="s">
        <v>25</v>
      </c>
      <c r="C110" s="14">
        <v>0.22014412771740571</v>
      </c>
      <c r="D110" s="14">
        <v>0.23116411923921371</v>
      </c>
      <c r="E110" s="14">
        <v>0.24132730062022428</v>
      </c>
      <c r="F110" s="14">
        <v>0.25217089939460891</v>
      </c>
      <c r="G110" s="14">
        <v>0.26360645781669051</v>
      </c>
      <c r="H110" s="14">
        <v>0.27472138467341206</v>
      </c>
      <c r="I110" s="14">
        <v>0.28574607835461341</v>
      </c>
      <c r="J110" s="14">
        <v>0.29744336269098315</v>
      </c>
      <c r="K110" s="14">
        <v>0.30988257184143775</v>
      </c>
      <c r="L110" s="14">
        <v>0.32288418539205715</v>
      </c>
      <c r="M110" s="14">
        <v>0.33818716598169107</v>
      </c>
      <c r="N110" s="14">
        <v>0.35408570633357916</v>
      </c>
      <c r="O110" s="14">
        <v>0.37074672338647796</v>
      </c>
      <c r="P110" s="14">
        <v>0.38805462926581746</v>
      </c>
      <c r="Q110" s="14">
        <v>0.40604066743932932</v>
      </c>
      <c r="R110" s="14">
        <v>0.42469326147693387</v>
      </c>
      <c r="S110" s="2"/>
      <c r="T110" s="2"/>
      <c r="U110" s="2"/>
      <c r="V110" s="2"/>
      <c r="W110" s="2"/>
      <c r="X110" s="2"/>
    </row>
    <row r="111" spans="1:24" x14ac:dyDescent="0.35">
      <c r="A111" s="13" t="s">
        <v>43</v>
      </c>
      <c r="B111" s="13" t="s">
        <v>26</v>
      </c>
      <c r="C111" s="14">
        <v>0.17563645558568725</v>
      </c>
      <c r="D111" s="14">
        <v>0.18442859044247267</v>
      </c>
      <c r="E111" s="14">
        <v>0.19253707126108938</v>
      </c>
      <c r="F111" s="14">
        <v>0.20118837527999578</v>
      </c>
      <c r="G111" s="14">
        <v>0.21031195552300316</v>
      </c>
      <c r="H111" s="14">
        <v>0.21917972758506662</v>
      </c>
      <c r="I111" s="14">
        <v>0.22797550937858954</v>
      </c>
      <c r="J111" s="14">
        <v>0.23730790116490116</v>
      </c>
      <c r="K111" s="14">
        <v>0.24723221949215446</v>
      </c>
      <c r="L111" s="14">
        <v>0.257605238394152</v>
      </c>
      <c r="M111" s="14">
        <v>0.26981434661711634</v>
      </c>
      <c r="N111" s="14">
        <v>0.28249860760838874</v>
      </c>
      <c r="O111" s="14">
        <v>0.29579119195899611</v>
      </c>
      <c r="P111" s="14">
        <v>0.30959988071449246</v>
      </c>
      <c r="Q111" s="14">
        <v>0.32394960071031076</v>
      </c>
      <c r="R111" s="14">
        <v>0.33883111597527227</v>
      </c>
      <c r="S111" s="2"/>
      <c r="T111" s="2"/>
      <c r="U111" s="2"/>
      <c r="V111" s="2"/>
      <c r="W111" s="2"/>
      <c r="X111" s="2"/>
    </row>
    <row r="112" spans="1:24" x14ac:dyDescent="0.35">
      <c r="A112" s="13" t="s">
        <v>43</v>
      </c>
      <c r="B112" s="13" t="s">
        <v>27</v>
      </c>
      <c r="C112" s="14">
        <v>4.8938485667580842E-2</v>
      </c>
      <c r="D112" s="14">
        <v>5.1381769928392267E-2</v>
      </c>
      <c r="E112" s="14">
        <v>5.3663731293262719E-2</v>
      </c>
      <c r="F112" s="14">
        <v>5.6079083999388595E-2</v>
      </c>
      <c r="G112" s="14">
        <v>5.8622443265935888E-2</v>
      </c>
      <c r="H112" s="14">
        <v>6.109421523678403E-2</v>
      </c>
      <c r="I112" s="14">
        <v>6.354594267320289E-2</v>
      </c>
      <c r="J112" s="14">
        <v>6.6147254318566301E-2</v>
      </c>
      <c r="K112" s="14">
        <v>6.89135608996152E-2</v>
      </c>
      <c r="L112" s="14">
        <v>7.1804938397268175E-2</v>
      </c>
      <c r="M112" s="14">
        <v>7.5208107798893004E-2</v>
      </c>
      <c r="N112" s="14">
        <v>7.8743721379190293E-2</v>
      </c>
      <c r="O112" s="14">
        <v>8.2448899140466575E-2</v>
      </c>
      <c r="P112" s="14">
        <v>8.6297935952279262E-2</v>
      </c>
      <c r="Q112" s="14">
        <v>9.0297779925971836E-2</v>
      </c>
      <c r="R112" s="14">
        <v>9.444585662498331E-2</v>
      </c>
      <c r="S112" s="2"/>
      <c r="T112" s="2"/>
      <c r="U112" s="2"/>
      <c r="V112" s="2"/>
      <c r="W112" s="2"/>
      <c r="X112" s="2"/>
    </row>
    <row r="113" spans="1:24" x14ac:dyDescent="0.35">
      <c r="A113" s="13" t="s">
        <v>43</v>
      </c>
      <c r="B113" s="13" t="s">
        <v>28</v>
      </c>
      <c r="C113" s="14">
        <v>0.13977400125023129</v>
      </c>
      <c r="D113" s="14">
        <v>0.14675216159523591</v>
      </c>
      <c r="E113" s="14">
        <v>0.15326964723338002</v>
      </c>
      <c r="F113" s="14">
        <v>0.16016815946432791</v>
      </c>
      <c r="G113" s="14">
        <v>0.16743227898836269</v>
      </c>
      <c r="H113" s="14">
        <v>0.17449193733647456</v>
      </c>
      <c r="I113" s="14">
        <v>0.18149434615449755</v>
      </c>
      <c r="J113" s="14">
        <v>0.18892398424707982</v>
      </c>
      <c r="K113" s="14">
        <v>0.19682486639728419</v>
      </c>
      <c r="L113" s="14">
        <v>0.20508296512628235</v>
      </c>
      <c r="M113" s="14">
        <v>0.21480279898854945</v>
      </c>
      <c r="N113" s="14">
        <v>0.22490090829374002</v>
      </c>
      <c r="O113" s="14">
        <v>0.23548331193565164</v>
      </c>
      <c r="P113" s="14">
        <v>0.24647659317599543</v>
      </c>
      <c r="Q113" s="14">
        <v>0.25790059660078696</v>
      </c>
      <c r="R113" s="14">
        <v>0.26974796933019318</v>
      </c>
      <c r="S113" s="2"/>
      <c r="T113" s="2"/>
      <c r="U113" s="2"/>
      <c r="V113" s="2"/>
      <c r="W113" s="2"/>
      <c r="X113" s="2"/>
    </row>
    <row r="114" spans="1:24" x14ac:dyDescent="0.35">
      <c r="A114" s="13" t="s">
        <v>43</v>
      </c>
      <c r="B114" s="13" t="s">
        <v>29</v>
      </c>
      <c r="C114" s="14">
        <v>1.7883726048360356E-2</v>
      </c>
      <c r="D114" s="14">
        <v>1.8776772918422606E-2</v>
      </c>
      <c r="E114" s="14">
        <v>1.96106703704775E-2</v>
      </c>
      <c r="F114" s="14">
        <v>2.0493321713797814E-2</v>
      </c>
      <c r="G114" s="14">
        <v>2.1422756235843925E-2</v>
      </c>
      <c r="H114" s="14">
        <v>2.2326030891291905E-2</v>
      </c>
      <c r="I114" s="14">
        <v>2.3221980580634963E-2</v>
      </c>
      <c r="J114" s="14">
        <v>2.4172593729456762E-2</v>
      </c>
      <c r="K114" s="14">
        <v>2.5183501979785097E-2</v>
      </c>
      <c r="L114" s="14">
        <v>2.6240115656180365E-2</v>
      </c>
      <c r="M114" s="14">
        <v>2.7483756562906591E-2</v>
      </c>
      <c r="N114" s="14">
        <v>2.8775797351928676E-2</v>
      </c>
      <c r="O114" s="14">
        <v>3.0129803011604485E-2</v>
      </c>
      <c r="P114" s="14">
        <v>3.1536379959669653E-2</v>
      </c>
      <c r="Q114" s="14">
        <v>3.2998067286739867E-2</v>
      </c>
      <c r="R114" s="14">
        <v>3.4513924200794174E-2</v>
      </c>
      <c r="S114" s="2"/>
      <c r="T114" s="2"/>
      <c r="U114" s="2"/>
      <c r="V114" s="2"/>
      <c r="W114" s="2"/>
      <c r="X114" s="2"/>
    </row>
    <row r="115" spans="1:24" x14ac:dyDescent="0.35">
      <c r="A115" s="13" t="s">
        <v>43</v>
      </c>
      <c r="B115" s="13" t="s">
        <v>30</v>
      </c>
      <c r="C115" s="14">
        <v>7.5198331500048524E-2</v>
      </c>
      <c r="D115" s="14">
        <v>7.8952558018561991E-2</v>
      </c>
      <c r="E115" s="14">
        <v>8.2459070479976734E-2</v>
      </c>
      <c r="F115" s="14">
        <v>8.6170490048033357E-2</v>
      </c>
      <c r="G115" s="14">
        <v>9.0078588761135586E-2</v>
      </c>
      <c r="H115" s="14">
        <v>9.387668579303117E-2</v>
      </c>
      <c r="I115" s="14">
        <v>9.7643982632213716E-2</v>
      </c>
      <c r="J115" s="14">
        <v>0.10164112891869954</v>
      </c>
      <c r="K115" s="14">
        <v>0.10589180457733258</v>
      </c>
      <c r="L115" s="14">
        <v>0.11033466280361225</v>
      </c>
      <c r="M115" s="14">
        <v>0.11556393472799635</v>
      </c>
      <c r="N115" s="14">
        <v>0.12099671889150143</v>
      </c>
      <c r="O115" s="14">
        <v>0.12669005347325599</v>
      </c>
      <c r="P115" s="14">
        <v>0.13260444025819415</v>
      </c>
      <c r="Q115" s="14">
        <v>0.13875055563625957</v>
      </c>
      <c r="R115" s="14">
        <v>0.14512444375711384</v>
      </c>
      <c r="S115" s="2"/>
      <c r="T115" s="2"/>
      <c r="U115" s="2"/>
      <c r="V115" s="2"/>
      <c r="W115" s="2"/>
      <c r="X115" s="2"/>
    </row>
    <row r="116" spans="1:24" x14ac:dyDescent="0.35">
      <c r="A116" s="13" t="s">
        <v>43</v>
      </c>
      <c r="B116" s="13" t="s">
        <v>31</v>
      </c>
      <c r="C116" s="14">
        <v>3.287169771009691E-2</v>
      </c>
      <c r="D116" s="14">
        <v>3.4318470324570416E-2</v>
      </c>
      <c r="E116" s="14">
        <v>3.5827597926344774E-2</v>
      </c>
      <c r="F116" s="14">
        <v>3.7441317125775489E-2</v>
      </c>
      <c r="G116" s="14">
        <v>3.9139883783364852E-2</v>
      </c>
      <c r="H116" s="14">
        <v>4.0790249291307132E-2</v>
      </c>
      <c r="I116" s="14">
        <v>4.2427174012302289E-2</v>
      </c>
      <c r="J116" s="14">
        <v>4.4163968363637729E-2</v>
      </c>
      <c r="K116" s="14">
        <v>4.6010924278313436E-2</v>
      </c>
      <c r="L116" s="14">
        <v>4.7941385399531133E-2</v>
      </c>
      <c r="M116" s="14">
        <v>5.0213550233994347E-2</v>
      </c>
      <c r="N116" s="14">
        <v>5.2574142932856345E-2</v>
      </c>
      <c r="O116" s="14">
        <v>5.5047947089008349E-2</v>
      </c>
      <c r="P116" s="14">
        <v>5.7617800379583459E-2</v>
      </c>
      <c r="Q116" s="14">
        <v>6.028834179036565E-2</v>
      </c>
      <c r="R116" s="14">
        <v>6.305785246945049E-2</v>
      </c>
      <c r="S116" s="2"/>
      <c r="T116" s="2"/>
      <c r="U116" s="2"/>
      <c r="V116" s="2"/>
      <c r="W116" s="2"/>
      <c r="X116" s="2"/>
    </row>
    <row r="117" spans="1:24" x14ac:dyDescent="0.35">
      <c r="A117" s="13" t="s">
        <v>43</v>
      </c>
      <c r="B117" s="13" t="s">
        <v>32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2"/>
      <c r="T117" s="2"/>
      <c r="U117" s="2"/>
      <c r="V117" s="2"/>
      <c r="W117" s="2"/>
      <c r="X117" s="2"/>
    </row>
    <row r="118" spans="1:24" x14ac:dyDescent="0.35">
      <c r="A118" s="13" t="s">
        <v>43</v>
      </c>
      <c r="B118" s="13" t="s">
        <v>33</v>
      </c>
      <c r="C118" s="14">
        <v>8.5140327844274333E-2</v>
      </c>
      <c r="D118" s="14">
        <v>8.8889419273421671E-2</v>
      </c>
      <c r="E118" s="14">
        <v>9.2798343772772698E-2</v>
      </c>
      <c r="F118" s="14">
        <v>9.69780760458437E-2</v>
      </c>
      <c r="G118" s="14">
        <v>0.10137758856239364</v>
      </c>
      <c r="H118" s="14">
        <v>0.10565225779829654</v>
      </c>
      <c r="I118" s="14">
        <v>0.1098921140415143</v>
      </c>
      <c r="J118" s="14">
        <v>0.11439064612237347</v>
      </c>
      <c r="K118" s="14">
        <v>0.11917451152990305</v>
      </c>
      <c r="L118" s="14">
        <v>0.12417466670524077</v>
      </c>
      <c r="M118" s="14">
        <v>0.13005988067364435</v>
      </c>
      <c r="N118" s="14">
        <v>0.13617413476048196</v>
      </c>
      <c r="O118" s="14">
        <v>0.14258162182044373</v>
      </c>
      <c r="P118" s="14">
        <v>0.14923788911808411</v>
      </c>
      <c r="Q118" s="14">
        <v>0.15615495225346865</v>
      </c>
      <c r="R118" s="14">
        <v>0.16332835916788932</v>
      </c>
      <c r="S118" s="2"/>
      <c r="T118" s="2"/>
      <c r="U118" s="2"/>
      <c r="V118" s="2"/>
      <c r="W118" s="2"/>
      <c r="X118" s="2"/>
    </row>
    <row r="119" spans="1:24" x14ac:dyDescent="0.35">
      <c r="A119" s="13" t="s">
        <v>43</v>
      </c>
      <c r="B119" s="13" t="s">
        <v>34</v>
      </c>
      <c r="C119" s="14">
        <v>5.5038077271225387E-2</v>
      </c>
      <c r="D119" s="14">
        <v>5.7460561552442051E-2</v>
      </c>
      <c r="E119" s="14">
        <v>5.9987415901718057E-2</v>
      </c>
      <c r="F119" s="14">
        <v>6.2689333219047697E-2</v>
      </c>
      <c r="G119" s="14">
        <v>6.5533304384670032E-2</v>
      </c>
      <c r="H119" s="14">
        <v>6.829657013776394E-2</v>
      </c>
      <c r="I119" s="14">
        <v>7.103733158925106E-2</v>
      </c>
      <c r="J119" s="14">
        <v>7.3945308351756292E-2</v>
      </c>
      <c r="K119" s="14">
        <v>7.7037732553818628E-2</v>
      </c>
      <c r="L119" s="14">
        <v>8.0269972503301076E-2</v>
      </c>
      <c r="M119" s="14">
        <v>8.4074339174515136E-2</v>
      </c>
      <c r="N119" s="14">
        <v>8.8026763774890618E-2</v>
      </c>
      <c r="O119" s="14">
        <v>9.2168742358488959E-2</v>
      </c>
      <c r="P119" s="14">
        <v>9.647153943564693E-2</v>
      </c>
      <c r="Q119" s="14">
        <v>0.10094292222581831</v>
      </c>
      <c r="R119" s="14">
        <v>0.10558001279391736</v>
      </c>
      <c r="S119" s="2"/>
      <c r="T119" s="2"/>
      <c r="U119" s="2"/>
      <c r="V119" s="2"/>
      <c r="W119" s="2"/>
      <c r="X119" s="2"/>
    </row>
    <row r="120" spans="1:24" x14ac:dyDescent="0.35">
      <c r="A120" s="13" t="s">
        <v>43</v>
      </c>
      <c r="B120" s="13" t="s">
        <v>35</v>
      </c>
      <c r="C120" s="14">
        <v>8.488780492186894E-2</v>
      </c>
      <c r="D120" s="14">
        <v>8.8624118643629055E-2</v>
      </c>
      <c r="E120" s="14">
        <v>9.2521340328363746E-2</v>
      </c>
      <c r="F120" s="14">
        <v>9.6688620720028581E-2</v>
      </c>
      <c r="G120" s="14">
        <v>0.1010750067128547</v>
      </c>
      <c r="H120" s="14">
        <v>0.10533691771573503</v>
      </c>
      <c r="I120" s="14">
        <v>0.10956411924011421</v>
      </c>
      <c r="J120" s="14">
        <v>0.11404922454790836</v>
      </c>
      <c r="K120" s="14">
        <v>0.11881881155860245</v>
      </c>
      <c r="L120" s="14">
        <v>0.12380404277885838</v>
      </c>
      <c r="M120" s="14">
        <v>0.12967169115869634</v>
      </c>
      <c r="N120" s="14">
        <v>0.13576769604128044</v>
      </c>
      <c r="O120" s="14">
        <v>0.142156058685005</v>
      </c>
      <c r="P120" s="14">
        <v>0.14879245903243585</v>
      </c>
      <c r="Q120" s="14">
        <v>0.15568887682069676</v>
      </c>
      <c r="R120" s="14">
        <v>0.16284087327913227</v>
      </c>
      <c r="S120" s="2"/>
      <c r="T120" s="2"/>
      <c r="U120" s="2"/>
      <c r="V120" s="2"/>
      <c r="W120" s="2"/>
      <c r="X120" s="2"/>
    </row>
    <row r="121" spans="1:24" x14ac:dyDescent="0.35">
      <c r="A121" s="13" t="s">
        <v>43</v>
      </c>
      <c r="B121" s="13" t="s">
        <v>36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2"/>
      <c r="T121" s="2"/>
      <c r="U121" s="2"/>
      <c r="V121" s="2"/>
      <c r="W121" s="2"/>
      <c r="X121" s="2"/>
    </row>
    <row r="122" spans="1:24" x14ac:dyDescent="0.35">
      <c r="A122" s="13" t="s">
        <v>43</v>
      </c>
      <c r="B122" s="13" t="s">
        <v>37</v>
      </c>
      <c r="C122" s="14">
        <v>7.9717169071996399E-2</v>
      </c>
      <c r="D122" s="14">
        <v>8.3225894662584746E-2</v>
      </c>
      <c r="E122" s="14">
        <v>8.688573893859336E-2</v>
      </c>
      <c r="F122" s="14">
        <v>9.0799185722131373E-2</v>
      </c>
      <c r="G122" s="14">
        <v>9.491839103108464E-2</v>
      </c>
      <c r="H122" s="14">
        <v>9.8920703242226377E-2</v>
      </c>
      <c r="I122" s="14">
        <v>0.10289042018744597</v>
      </c>
      <c r="J122" s="14">
        <v>0.1071023316496868</v>
      </c>
      <c r="K122" s="14">
        <v>0.11158139664884338</v>
      </c>
      <c r="L122" s="14">
        <v>0.11626297067637129</v>
      </c>
      <c r="M122" s="14">
        <v>0.12177321263787999</v>
      </c>
      <c r="N122" s="14">
        <v>0.12749790159793978</v>
      </c>
      <c r="O122" s="14">
        <v>0.13349714041152247</v>
      </c>
      <c r="P122" s="14">
        <v>0.13972930861598254</v>
      </c>
      <c r="Q122" s="14">
        <v>0.14620565624641321</v>
      </c>
      <c r="R122" s="14">
        <v>0.15292201490369767</v>
      </c>
      <c r="S122" s="2"/>
      <c r="T122" s="2"/>
      <c r="U122" s="2"/>
      <c r="V122" s="2"/>
      <c r="W122" s="2"/>
      <c r="X122" s="2"/>
    </row>
    <row r="123" spans="1:24" x14ac:dyDescent="0.35">
      <c r="A123" s="13" t="s">
        <v>43</v>
      </c>
      <c r="B123" s="13" t="s">
        <v>38</v>
      </c>
      <c r="C123" s="14">
        <v>1.3771172639073439</v>
      </c>
      <c r="D123" s="14">
        <v>1.4377393769496176</v>
      </c>
      <c r="E123" s="14">
        <v>1.5009628371738941</v>
      </c>
      <c r="F123" s="14">
        <v>1.5685678463463222</v>
      </c>
      <c r="G123" s="14">
        <v>1.6397276215245327</v>
      </c>
      <c r="H123" s="14">
        <v>1.7088680880517069</v>
      </c>
      <c r="I123" s="14">
        <v>1.7774454681715095</v>
      </c>
      <c r="J123" s="14">
        <v>1.8502067897729884</v>
      </c>
      <c r="K123" s="14">
        <v>1.9275832235679102</v>
      </c>
      <c r="L123" s="14">
        <v>2.0084580273101902</v>
      </c>
      <c r="M123" s="14">
        <v>2.1036481780141885</v>
      </c>
      <c r="N123" s="14">
        <v>2.202542928671174</v>
      </c>
      <c r="O123" s="14">
        <v>2.3061805639628878</v>
      </c>
      <c r="P123" s="14">
        <v>2.4138420849525382</v>
      </c>
      <c r="Q123" s="14">
        <v>2.5257218374680255</v>
      </c>
      <c r="R123" s="14">
        <v>2.6417478118693207</v>
      </c>
      <c r="S123" s="2"/>
      <c r="T123" s="2"/>
      <c r="U123" s="2"/>
      <c r="V123" s="2"/>
      <c r="W123" s="2"/>
      <c r="X123" s="2"/>
    </row>
    <row r="124" spans="1:24" x14ac:dyDescent="0.35">
      <c r="A124" s="13" t="s">
        <v>43</v>
      </c>
      <c r="B124" s="13" t="s">
        <v>39</v>
      </c>
      <c r="C124" s="14">
        <v>2.5163403181821538E-2</v>
      </c>
      <c r="D124" s="14">
        <v>2.6040835637662983E-2</v>
      </c>
      <c r="E124" s="14">
        <v>2.7179985400097501E-2</v>
      </c>
      <c r="F124" s="14">
        <v>2.840850383465119E-2</v>
      </c>
      <c r="G124" s="14">
        <v>2.9698156363347744E-2</v>
      </c>
      <c r="H124" s="14">
        <v>3.095043610827795E-2</v>
      </c>
      <c r="I124" s="14">
        <v>3.2192441666650473E-2</v>
      </c>
      <c r="J124" s="14">
        <v>3.3510226266612479E-2</v>
      </c>
      <c r="K124" s="14">
        <v>3.491159768016576E-2</v>
      </c>
      <c r="L124" s="14">
        <v>3.6376327789601655E-2</v>
      </c>
      <c r="M124" s="14">
        <v>3.8100328359990741E-2</v>
      </c>
      <c r="N124" s="14">
        <v>3.9891421602247359E-2</v>
      </c>
      <c r="O124" s="14">
        <v>4.1768412511166787E-2</v>
      </c>
      <c r="P124" s="14">
        <v>4.3718278627268611E-2</v>
      </c>
      <c r="Q124" s="14">
        <v>4.5744539684399545E-2</v>
      </c>
      <c r="R124" s="14">
        <v>4.784589118708641E-2</v>
      </c>
      <c r="S124" s="2"/>
      <c r="T124" s="2"/>
      <c r="U124" s="2"/>
      <c r="V124" s="2"/>
      <c r="W124" s="2"/>
      <c r="X124" s="2"/>
    </row>
    <row r="125" spans="1:24" x14ac:dyDescent="0.35">
      <c r="A125" s="13" t="s">
        <v>43</v>
      </c>
      <c r="B125" s="13" t="s">
        <v>40</v>
      </c>
      <c r="C125" s="14">
        <v>6.5895448187770184E-2</v>
      </c>
      <c r="D125" s="14">
        <v>6.8194163518615569E-2</v>
      </c>
      <c r="E125" s="14">
        <v>7.1177280720298469E-2</v>
      </c>
      <c r="F125" s="14">
        <v>7.4394426833452182E-2</v>
      </c>
      <c r="G125" s="14">
        <v>7.7771685278092167E-2</v>
      </c>
      <c r="H125" s="14">
        <v>8.1051077428515042E-2</v>
      </c>
      <c r="I125" s="14">
        <v>8.4303564387921318E-2</v>
      </c>
      <c r="J125" s="14">
        <v>8.7754496763409462E-2</v>
      </c>
      <c r="K125" s="14">
        <v>9.1424321080052481E-2</v>
      </c>
      <c r="L125" s="14">
        <v>9.5260065208609385E-2</v>
      </c>
      <c r="M125" s="14">
        <v>9.9774770697960119E-2</v>
      </c>
      <c r="N125" s="14">
        <v>0.10446517430435893</v>
      </c>
      <c r="O125" s="14">
        <v>0.10938052137880137</v>
      </c>
      <c r="P125" s="14">
        <v>0.11448670951417897</v>
      </c>
      <c r="Q125" s="14">
        <v>0.11979295597061997</v>
      </c>
      <c r="R125" s="14">
        <v>0.12529584461649718</v>
      </c>
      <c r="S125" s="2"/>
      <c r="T125" s="2"/>
      <c r="U125" s="2"/>
      <c r="V125" s="2"/>
      <c r="W125" s="2"/>
      <c r="X125" s="2"/>
    </row>
    <row r="126" spans="1:24" x14ac:dyDescent="0.35">
      <c r="A126" s="13" t="s">
        <v>43</v>
      </c>
      <c r="B126" s="13" t="s">
        <v>41</v>
      </c>
      <c r="C126" s="14">
        <v>3.9021045234447473E-2</v>
      </c>
      <c r="D126" s="14">
        <v>4.0382789032855818E-2</v>
      </c>
      <c r="E126" s="14">
        <v>4.2149503747138703E-2</v>
      </c>
      <c r="F126" s="14">
        <v>4.4054644510101652E-2</v>
      </c>
      <c r="G126" s="14">
        <v>4.6054578387909294E-2</v>
      </c>
      <c r="H126" s="14">
        <v>4.7996557528760787E-2</v>
      </c>
      <c r="I126" s="14">
        <v>4.9922604365051547E-2</v>
      </c>
      <c r="J126" s="14">
        <v>5.1966166015978844E-2</v>
      </c>
      <c r="K126" s="14">
        <v>5.4139350374267647E-2</v>
      </c>
      <c r="L126" s="14">
        <v>5.6410788574594639E-2</v>
      </c>
      <c r="M126" s="14">
        <v>5.9084291855124087E-2</v>
      </c>
      <c r="N126" s="14">
        <v>6.1861839462201709E-2</v>
      </c>
      <c r="O126" s="14">
        <v>6.4772593344009283E-2</v>
      </c>
      <c r="P126" s="14">
        <v>6.7796358850533103E-2</v>
      </c>
      <c r="Q126" s="14">
        <v>7.0938594228218479E-2</v>
      </c>
      <c r="R126" s="14">
        <v>7.4197276523600628E-2</v>
      </c>
      <c r="S126" s="2"/>
      <c r="T126" s="2"/>
      <c r="U126" s="2"/>
      <c r="V126" s="2"/>
      <c r="W126" s="2"/>
      <c r="X126" s="2"/>
    </row>
    <row r="127" spans="1:24" s="4" customFormat="1" x14ac:dyDescent="0.35">
      <c r="A127" s="4" t="s">
        <v>44</v>
      </c>
      <c r="B127" s="4" t="s">
        <v>2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5"/>
      <c r="T127" s="5"/>
      <c r="U127" s="5"/>
      <c r="V127" s="5"/>
      <c r="W127" s="5"/>
      <c r="X127" s="5"/>
    </row>
    <row r="128" spans="1:24" s="4" customFormat="1" x14ac:dyDescent="0.35">
      <c r="A128" s="4" t="s">
        <v>44</v>
      </c>
      <c r="B128" s="4" t="s">
        <v>3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5"/>
      <c r="T128" s="5"/>
      <c r="U128" s="5"/>
      <c r="V128" s="5"/>
      <c r="W128" s="5"/>
      <c r="X128" s="5"/>
    </row>
    <row r="129" spans="1:24" s="4" customFormat="1" x14ac:dyDescent="0.35">
      <c r="A129" s="4" t="s">
        <v>44</v>
      </c>
      <c r="B129" s="4" t="s">
        <v>4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5"/>
      <c r="T129" s="5"/>
      <c r="U129" s="5"/>
      <c r="V129" s="5"/>
      <c r="W129" s="5"/>
      <c r="X129" s="5"/>
    </row>
    <row r="130" spans="1:24" s="4" customFormat="1" x14ac:dyDescent="0.35">
      <c r="A130" s="4" t="s">
        <v>44</v>
      </c>
      <c r="B130" s="4" t="s">
        <v>45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5"/>
      <c r="T130" s="5"/>
      <c r="U130" s="5"/>
      <c r="V130" s="5"/>
      <c r="W130" s="5"/>
      <c r="X130" s="5"/>
    </row>
    <row r="131" spans="1:24" s="4" customFormat="1" x14ac:dyDescent="0.35">
      <c r="A131" s="4" t="s">
        <v>44</v>
      </c>
      <c r="B131" s="4" t="s">
        <v>5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5"/>
      <c r="T131" s="5"/>
      <c r="U131" s="5"/>
      <c r="V131" s="5"/>
      <c r="W131" s="5"/>
      <c r="X131" s="5"/>
    </row>
    <row r="132" spans="1:24" s="4" customFormat="1" x14ac:dyDescent="0.35">
      <c r="A132" s="4" t="s">
        <v>44</v>
      </c>
      <c r="B132" s="4" t="s">
        <v>6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5"/>
      <c r="T132" s="5"/>
      <c r="U132" s="5"/>
      <c r="V132" s="5"/>
      <c r="W132" s="5"/>
      <c r="X132" s="5"/>
    </row>
    <row r="133" spans="1:24" s="4" customFormat="1" x14ac:dyDescent="0.35">
      <c r="A133" s="4" t="s">
        <v>44</v>
      </c>
      <c r="B133" s="4" t="s">
        <v>7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5"/>
      <c r="T133" s="5"/>
      <c r="U133" s="5"/>
      <c r="V133" s="5"/>
      <c r="W133" s="5"/>
      <c r="X133" s="5"/>
    </row>
    <row r="134" spans="1:24" s="4" customFormat="1" x14ac:dyDescent="0.35">
      <c r="A134" s="4" t="s">
        <v>44</v>
      </c>
      <c r="B134" s="4" t="s">
        <v>8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5"/>
      <c r="T134" s="5"/>
      <c r="U134" s="5"/>
      <c r="V134" s="5"/>
      <c r="W134" s="5"/>
      <c r="X134" s="5"/>
    </row>
    <row r="135" spans="1:24" s="4" customFormat="1" x14ac:dyDescent="0.35">
      <c r="A135" s="4" t="s">
        <v>44</v>
      </c>
      <c r="B135" s="4" t="s">
        <v>9</v>
      </c>
      <c r="C135" s="6">
        <v>2.4</v>
      </c>
      <c r="D135" s="6">
        <v>2.4</v>
      </c>
      <c r="E135" s="6">
        <v>2.4</v>
      </c>
      <c r="F135" s="6">
        <v>2.4</v>
      </c>
      <c r="G135" s="6">
        <v>2.4</v>
      </c>
      <c r="H135" s="6">
        <v>2.4</v>
      </c>
      <c r="I135" s="6">
        <v>2.4</v>
      </c>
      <c r="J135" s="6">
        <v>2.4</v>
      </c>
      <c r="K135" s="6">
        <v>2.4</v>
      </c>
      <c r="L135" s="6">
        <v>2.4</v>
      </c>
      <c r="M135" s="6">
        <v>2.4</v>
      </c>
      <c r="N135" s="6">
        <v>2.4</v>
      </c>
      <c r="O135" s="6">
        <v>2.4</v>
      </c>
      <c r="P135" s="6">
        <v>2.4</v>
      </c>
      <c r="Q135" s="6">
        <v>2.4</v>
      </c>
      <c r="R135" s="6">
        <v>2.4</v>
      </c>
      <c r="S135" s="5"/>
      <c r="T135" s="5"/>
      <c r="U135" s="5"/>
      <c r="V135" s="5"/>
      <c r="W135" s="5"/>
      <c r="X135" s="5"/>
    </row>
    <row r="136" spans="1:24" s="4" customFormat="1" x14ac:dyDescent="0.35">
      <c r="A136" s="4" t="s">
        <v>44</v>
      </c>
      <c r="B136" s="4" t="s">
        <v>10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5"/>
      <c r="T136" s="5"/>
      <c r="U136" s="5"/>
      <c r="V136" s="5"/>
      <c r="W136" s="5"/>
      <c r="X136" s="5"/>
    </row>
    <row r="137" spans="1:24" s="4" customFormat="1" x14ac:dyDescent="0.35">
      <c r="A137" s="4" t="s">
        <v>44</v>
      </c>
      <c r="B137" s="4" t="s">
        <v>11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5"/>
      <c r="T137" s="5"/>
      <c r="U137" s="5"/>
      <c r="V137" s="5"/>
      <c r="W137" s="5"/>
      <c r="X137" s="5"/>
    </row>
    <row r="138" spans="1:24" s="4" customFormat="1" x14ac:dyDescent="0.35">
      <c r="A138" s="4" t="s">
        <v>44</v>
      </c>
      <c r="B138" s="4" t="s">
        <v>12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5"/>
      <c r="T138" s="5"/>
      <c r="U138" s="5"/>
      <c r="V138" s="5"/>
      <c r="W138" s="5"/>
      <c r="X138" s="5"/>
    </row>
    <row r="139" spans="1:24" s="4" customFormat="1" x14ac:dyDescent="0.35">
      <c r="A139" s="4" t="s">
        <v>44</v>
      </c>
      <c r="B139" s="4" t="s">
        <v>13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5"/>
      <c r="T139" s="5"/>
      <c r="U139" s="5"/>
      <c r="V139" s="5"/>
      <c r="W139" s="5"/>
      <c r="X139" s="5"/>
    </row>
    <row r="140" spans="1:24" s="4" customFormat="1" x14ac:dyDescent="0.35">
      <c r="A140" s="4" t="s">
        <v>44</v>
      </c>
      <c r="B140" s="4" t="s">
        <v>14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5"/>
      <c r="T140" s="5"/>
      <c r="U140" s="5"/>
      <c r="V140" s="5"/>
      <c r="W140" s="5"/>
      <c r="X140" s="5"/>
    </row>
    <row r="141" spans="1:24" s="4" customFormat="1" x14ac:dyDescent="0.35">
      <c r="A141" s="4" t="s">
        <v>44</v>
      </c>
      <c r="B141" s="4" t="s">
        <v>15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5"/>
      <c r="T141" s="5"/>
      <c r="U141" s="5"/>
      <c r="V141" s="5"/>
      <c r="W141" s="5"/>
      <c r="X141" s="5"/>
    </row>
    <row r="142" spans="1:24" s="4" customFormat="1" x14ac:dyDescent="0.35">
      <c r="A142" s="4" t="s">
        <v>44</v>
      </c>
      <c r="B142" s="4" t="s">
        <v>16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5"/>
      <c r="T142" s="5"/>
      <c r="U142" s="5"/>
      <c r="V142" s="5"/>
      <c r="W142" s="5"/>
      <c r="X142" s="5"/>
    </row>
    <row r="143" spans="1:24" s="4" customFormat="1" x14ac:dyDescent="0.35">
      <c r="A143" s="4" t="s">
        <v>44</v>
      </c>
      <c r="B143" s="4" t="s">
        <v>17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5"/>
      <c r="T143" s="5"/>
      <c r="U143" s="5"/>
      <c r="V143" s="5"/>
      <c r="W143" s="5"/>
      <c r="X143" s="5"/>
    </row>
    <row r="144" spans="1:24" s="4" customFormat="1" x14ac:dyDescent="0.35">
      <c r="A144" s="4" t="s">
        <v>44</v>
      </c>
      <c r="B144" s="4" t="s">
        <v>18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5"/>
      <c r="T144" s="5"/>
      <c r="U144" s="5"/>
      <c r="V144" s="5"/>
      <c r="W144" s="5"/>
      <c r="X144" s="5"/>
    </row>
    <row r="145" spans="1:24" s="4" customFormat="1" x14ac:dyDescent="0.35">
      <c r="A145" s="4" t="s">
        <v>44</v>
      </c>
      <c r="B145" s="4" t="s">
        <v>19</v>
      </c>
      <c r="C145" s="6">
        <v>2.8</v>
      </c>
      <c r="D145" s="6">
        <v>2.8</v>
      </c>
      <c r="E145" s="6">
        <v>2.8</v>
      </c>
      <c r="F145" s="6">
        <v>2.8</v>
      </c>
      <c r="G145" s="6">
        <v>2.8</v>
      </c>
      <c r="H145" s="6">
        <v>2.8</v>
      </c>
      <c r="I145" s="6">
        <v>2.8</v>
      </c>
      <c r="J145" s="6">
        <v>2.8</v>
      </c>
      <c r="K145" s="6">
        <v>2.8</v>
      </c>
      <c r="L145" s="6">
        <v>2.8</v>
      </c>
      <c r="M145" s="6">
        <v>2.8</v>
      </c>
      <c r="N145" s="6">
        <v>2.8</v>
      </c>
      <c r="O145" s="6">
        <v>2.8</v>
      </c>
      <c r="P145" s="6">
        <v>2.8</v>
      </c>
      <c r="Q145" s="6">
        <v>2.8</v>
      </c>
      <c r="R145" s="6">
        <v>2.8</v>
      </c>
      <c r="S145" s="5"/>
      <c r="T145" s="5"/>
      <c r="U145" s="5"/>
      <c r="V145" s="5"/>
      <c r="W145" s="5"/>
      <c r="X145" s="5"/>
    </row>
    <row r="146" spans="1:24" s="4" customFormat="1" x14ac:dyDescent="0.35">
      <c r="A146" s="4" t="s">
        <v>44</v>
      </c>
      <c r="B146" s="4" t="s">
        <v>20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5"/>
      <c r="T146" s="5"/>
      <c r="U146" s="5"/>
      <c r="V146" s="5"/>
      <c r="W146" s="5"/>
      <c r="X146" s="5"/>
    </row>
    <row r="147" spans="1:24" s="4" customFormat="1" x14ac:dyDescent="0.35">
      <c r="A147" s="4" t="s">
        <v>44</v>
      </c>
      <c r="B147" s="4" t="s">
        <v>21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5"/>
      <c r="T147" s="5"/>
      <c r="U147" s="5"/>
      <c r="V147" s="5"/>
      <c r="W147" s="5"/>
      <c r="X147" s="5"/>
    </row>
    <row r="148" spans="1:24" s="4" customFormat="1" x14ac:dyDescent="0.35">
      <c r="A148" s="4" t="s">
        <v>44</v>
      </c>
      <c r="B148" s="4" t="s">
        <v>22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5"/>
      <c r="T148" s="5"/>
      <c r="U148" s="5"/>
      <c r="V148" s="5"/>
      <c r="W148" s="5"/>
      <c r="X148" s="5"/>
    </row>
    <row r="149" spans="1:24" s="4" customFormat="1" x14ac:dyDescent="0.35">
      <c r="A149" s="4" t="s">
        <v>44</v>
      </c>
      <c r="B149" s="4" t="s">
        <v>23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5"/>
      <c r="T149" s="5"/>
      <c r="U149" s="5"/>
      <c r="V149" s="5"/>
      <c r="W149" s="5"/>
      <c r="X149" s="5"/>
    </row>
    <row r="150" spans="1:24" s="4" customFormat="1" x14ac:dyDescent="0.35">
      <c r="A150" s="4" t="s">
        <v>44</v>
      </c>
      <c r="B150" s="4" t="s">
        <v>24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5"/>
      <c r="T150" s="5"/>
      <c r="U150" s="5"/>
      <c r="V150" s="5"/>
      <c r="W150" s="5"/>
      <c r="X150" s="5"/>
    </row>
    <row r="151" spans="1:24" s="4" customFormat="1" x14ac:dyDescent="0.35">
      <c r="A151" s="4" t="s">
        <v>44</v>
      </c>
      <c r="B151" s="4" t="s">
        <v>25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5"/>
      <c r="T151" s="5"/>
      <c r="U151" s="5"/>
      <c r="V151" s="5"/>
      <c r="W151" s="5"/>
      <c r="X151" s="5"/>
    </row>
    <row r="152" spans="1:24" s="4" customFormat="1" x14ac:dyDescent="0.35">
      <c r="A152" s="4" t="s">
        <v>44</v>
      </c>
      <c r="B152" s="4" t="s">
        <v>26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5"/>
      <c r="T152" s="5"/>
      <c r="U152" s="5"/>
      <c r="V152" s="5"/>
      <c r="W152" s="5"/>
      <c r="X152" s="5"/>
    </row>
    <row r="153" spans="1:24" s="4" customFormat="1" x14ac:dyDescent="0.35">
      <c r="A153" s="4" t="s">
        <v>44</v>
      </c>
      <c r="B153" s="4" t="s">
        <v>27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5"/>
      <c r="T153" s="5"/>
      <c r="U153" s="5"/>
      <c r="V153" s="5"/>
      <c r="W153" s="5"/>
      <c r="X153" s="5"/>
    </row>
    <row r="154" spans="1:24" s="4" customFormat="1" x14ac:dyDescent="0.35">
      <c r="A154" s="4" t="s">
        <v>44</v>
      </c>
      <c r="B154" s="4" t="s">
        <v>28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5"/>
      <c r="T154" s="5"/>
      <c r="U154" s="5"/>
      <c r="V154" s="5"/>
      <c r="W154" s="5"/>
      <c r="X154" s="5"/>
    </row>
    <row r="155" spans="1:24" s="4" customFormat="1" x14ac:dyDescent="0.35">
      <c r="A155" s="4" t="s">
        <v>44</v>
      </c>
      <c r="B155" s="4" t="s">
        <v>29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5"/>
      <c r="T155" s="5"/>
      <c r="U155" s="5"/>
      <c r="V155" s="5"/>
      <c r="W155" s="5"/>
      <c r="X155" s="5"/>
    </row>
    <row r="156" spans="1:24" s="4" customFormat="1" x14ac:dyDescent="0.35">
      <c r="A156" s="4" t="s">
        <v>44</v>
      </c>
      <c r="B156" s="4" t="s">
        <v>30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5"/>
      <c r="T156" s="5"/>
      <c r="U156" s="5"/>
      <c r="V156" s="5"/>
      <c r="W156" s="5"/>
      <c r="X156" s="5"/>
    </row>
    <row r="157" spans="1:24" s="4" customFormat="1" x14ac:dyDescent="0.35">
      <c r="A157" s="4" t="s">
        <v>44</v>
      </c>
      <c r="B157" s="4" t="s">
        <v>31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5"/>
      <c r="T157" s="5"/>
      <c r="U157" s="5"/>
      <c r="V157" s="5"/>
      <c r="W157" s="5"/>
      <c r="X157" s="5"/>
    </row>
    <row r="158" spans="1:24" s="4" customFormat="1" x14ac:dyDescent="0.35">
      <c r="A158" s="4" t="s">
        <v>44</v>
      </c>
      <c r="B158" s="4" t="s">
        <v>32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5"/>
      <c r="T158" s="5"/>
      <c r="U158" s="5"/>
      <c r="V158" s="5"/>
      <c r="W158" s="5"/>
      <c r="X158" s="5"/>
    </row>
    <row r="159" spans="1:24" s="4" customFormat="1" x14ac:dyDescent="0.35">
      <c r="A159" s="4" t="s">
        <v>44</v>
      </c>
      <c r="B159" s="4" t="s">
        <v>33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5"/>
      <c r="T159" s="5"/>
      <c r="U159" s="5"/>
      <c r="V159" s="5"/>
      <c r="W159" s="5"/>
      <c r="X159" s="5"/>
    </row>
    <row r="160" spans="1:24" s="4" customFormat="1" x14ac:dyDescent="0.35">
      <c r="A160" s="4" t="s">
        <v>44</v>
      </c>
      <c r="B160" s="4" t="s">
        <v>34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5"/>
      <c r="T160" s="5"/>
      <c r="U160" s="5"/>
      <c r="V160" s="5"/>
      <c r="W160" s="5"/>
      <c r="X160" s="5"/>
    </row>
    <row r="161" spans="1:24" s="4" customFormat="1" x14ac:dyDescent="0.35">
      <c r="A161" s="4" t="s">
        <v>44</v>
      </c>
      <c r="B161" s="4" t="s">
        <v>35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5"/>
      <c r="T161" s="5"/>
      <c r="U161" s="5"/>
      <c r="V161" s="5"/>
      <c r="W161" s="5"/>
      <c r="X161" s="5"/>
    </row>
    <row r="162" spans="1:24" s="4" customFormat="1" x14ac:dyDescent="0.35">
      <c r="A162" s="4" t="s">
        <v>44</v>
      </c>
      <c r="B162" s="4" t="s">
        <v>36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5"/>
      <c r="T162" s="5"/>
      <c r="U162" s="5"/>
      <c r="V162" s="5"/>
      <c r="W162" s="5"/>
      <c r="X162" s="5"/>
    </row>
    <row r="163" spans="1:24" s="4" customFormat="1" x14ac:dyDescent="0.35">
      <c r="A163" s="4" t="s">
        <v>44</v>
      </c>
      <c r="B163" s="4" t="s">
        <v>37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5"/>
      <c r="T163" s="5"/>
      <c r="U163" s="5"/>
      <c r="V163" s="5"/>
      <c r="W163" s="5"/>
      <c r="X163" s="5"/>
    </row>
    <row r="164" spans="1:24" s="4" customFormat="1" x14ac:dyDescent="0.35">
      <c r="A164" s="4" t="s">
        <v>44</v>
      </c>
      <c r="B164" s="4" t="s">
        <v>38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5"/>
      <c r="T164" s="5"/>
      <c r="U164" s="5"/>
      <c r="V164" s="5"/>
      <c r="W164" s="5"/>
      <c r="X164" s="5"/>
    </row>
    <row r="165" spans="1:24" s="4" customFormat="1" x14ac:dyDescent="0.35">
      <c r="A165" s="4" t="s">
        <v>44</v>
      </c>
      <c r="B165" s="4" t="s">
        <v>39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5"/>
      <c r="T165" s="5"/>
      <c r="U165" s="5"/>
      <c r="V165" s="5"/>
      <c r="W165" s="5"/>
      <c r="X165" s="5"/>
    </row>
    <row r="166" spans="1:24" s="4" customFormat="1" x14ac:dyDescent="0.35">
      <c r="A166" s="4" t="s">
        <v>44</v>
      </c>
      <c r="B166" s="4" t="s">
        <v>40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5"/>
      <c r="T166" s="5"/>
      <c r="U166" s="5"/>
      <c r="V166" s="5"/>
      <c r="W166" s="5"/>
      <c r="X166" s="5"/>
    </row>
    <row r="167" spans="1:24" s="4" customFormat="1" x14ac:dyDescent="0.35">
      <c r="A167" s="4" t="s">
        <v>44</v>
      </c>
      <c r="B167" s="4" t="s">
        <v>41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5"/>
      <c r="T167" s="5"/>
      <c r="U167" s="5"/>
      <c r="V167" s="5"/>
      <c r="W167" s="5"/>
      <c r="X167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5567C-3CC3-4969-BD1C-5157B5396C57}">
  <dimension ref="A1:GE7"/>
  <sheetViews>
    <sheetView tabSelected="1" zoomScale="77" zoomScaleNormal="77" workbookViewId="0">
      <selection activeCell="P12" sqref="P12"/>
    </sheetView>
  </sheetViews>
  <sheetFormatPr baseColWidth="10" defaultRowHeight="15.5" x14ac:dyDescent="0.45"/>
  <cols>
    <col min="1" max="1" width="6.7265625" style="22" bestFit="1" customWidth="1"/>
    <col min="2" max="187" width="9.7265625" style="22" customWidth="1"/>
    <col min="188" max="16384" width="10.90625" style="22"/>
  </cols>
  <sheetData>
    <row r="1" spans="1:187" s="25" customFormat="1" x14ac:dyDescent="0.45">
      <c r="B1" s="26">
        <v>40179</v>
      </c>
      <c r="C1" s="26">
        <v>40210</v>
      </c>
      <c r="D1" s="26">
        <v>40238</v>
      </c>
      <c r="E1" s="26">
        <v>40269</v>
      </c>
      <c r="F1" s="26">
        <v>40299</v>
      </c>
      <c r="G1" s="26">
        <v>40330</v>
      </c>
      <c r="H1" s="26">
        <v>40360</v>
      </c>
      <c r="I1" s="26">
        <v>40391</v>
      </c>
      <c r="J1" s="26">
        <v>40422</v>
      </c>
      <c r="K1" s="26">
        <v>40452</v>
      </c>
      <c r="L1" s="26">
        <v>40483</v>
      </c>
      <c r="M1" s="26">
        <v>40513</v>
      </c>
      <c r="N1" s="26">
        <v>40544</v>
      </c>
      <c r="O1" s="26">
        <v>40575</v>
      </c>
      <c r="P1" s="26">
        <v>40603</v>
      </c>
      <c r="Q1" s="26">
        <v>40634</v>
      </c>
      <c r="R1" s="26">
        <v>40664</v>
      </c>
      <c r="S1" s="26">
        <v>40695</v>
      </c>
      <c r="T1" s="26">
        <v>40725</v>
      </c>
      <c r="U1" s="26">
        <v>40756</v>
      </c>
      <c r="V1" s="26">
        <v>40787</v>
      </c>
      <c r="W1" s="26">
        <v>40817</v>
      </c>
      <c r="X1" s="26">
        <v>40848</v>
      </c>
      <c r="Y1" s="26">
        <v>40878</v>
      </c>
      <c r="Z1" s="26">
        <v>40909</v>
      </c>
      <c r="AA1" s="26">
        <v>40940</v>
      </c>
      <c r="AB1" s="26">
        <v>40969</v>
      </c>
      <c r="AC1" s="26">
        <v>41000</v>
      </c>
      <c r="AD1" s="26">
        <v>41030</v>
      </c>
      <c r="AE1" s="26">
        <v>41061</v>
      </c>
      <c r="AF1" s="26">
        <v>41091</v>
      </c>
      <c r="AG1" s="26">
        <v>41122</v>
      </c>
      <c r="AH1" s="26">
        <v>41153</v>
      </c>
      <c r="AI1" s="26">
        <v>41183</v>
      </c>
      <c r="AJ1" s="26">
        <v>41214</v>
      </c>
      <c r="AK1" s="26">
        <v>41244</v>
      </c>
      <c r="AL1" s="26">
        <v>41275</v>
      </c>
      <c r="AM1" s="26">
        <v>41306</v>
      </c>
      <c r="AN1" s="26">
        <v>41334</v>
      </c>
      <c r="AO1" s="26">
        <v>41365</v>
      </c>
      <c r="AP1" s="26">
        <v>41395</v>
      </c>
      <c r="AQ1" s="26">
        <v>41426</v>
      </c>
      <c r="AR1" s="26">
        <v>41456</v>
      </c>
      <c r="AS1" s="26">
        <v>41487</v>
      </c>
      <c r="AT1" s="26">
        <v>41518</v>
      </c>
      <c r="AU1" s="26">
        <v>41548</v>
      </c>
      <c r="AV1" s="26">
        <v>41579</v>
      </c>
      <c r="AW1" s="26">
        <v>41609</v>
      </c>
      <c r="AX1" s="26">
        <v>41640</v>
      </c>
      <c r="AY1" s="26">
        <v>41671</v>
      </c>
      <c r="AZ1" s="26">
        <v>41699</v>
      </c>
      <c r="BA1" s="26">
        <v>41730</v>
      </c>
      <c r="BB1" s="26">
        <v>41760</v>
      </c>
      <c r="BC1" s="26">
        <v>41791</v>
      </c>
      <c r="BD1" s="26">
        <v>41821</v>
      </c>
      <c r="BE1" s="26">
        <v>41852</v>
      </c>
      <c r="BF1" s="26">
        <v>41883</v>
      </c>
      <c r="BG1" s="26">
        <v>41913</v>
      </c>
      <c r="BH1" s="26">
        <v>41944</v>
      </c>
      <c r="BI1" s="26">
        <v>41974</v>
      </c>
      <c r="BJ1" s="26">
        <v>42005</v>
      </c>
      <c r="BK1" s="26">
        <v>42036</v>
      </c>
      <c r="BL1" s="26">
        <v>42064</v>
      </c>
      <c r="BM1" s="26">
        <v>42095</v>
      </c>
      <c r="BN1" s="26">
        <v>42125</v>
      </c>
      <c r="BO1" s="26">
        <v>42156</v>
      </c>
      <c r="BP1" s="26">
        <v>42186</v>
      </c>
      <c r="BQ1" s="26">
        <v>42217</v>
      </c>
      <c r="BR1" s="26">
        <v>42248</v>
      </c>
      <c r="BS1" s="26">
        <v>42278</v>
      </c>
      <c r="BT1" s="26">
        <v>42309</v>
      </c>
      <c r="BU1" s="26">
        <v>42339</v>
      </c>
      <c r="BV1" s="26">
        <v>42370</v>
      </c>
      <c r="BW1" s="26">
        <v>42401</v>
      </c>
      <c r="BX1" s="26">
        <v>42430</v>
      </c>
      <c r="BY1" s="26">
        <v>42461</v>
      </c>
      <c r="BZ1" s="26">
        <v>42491</v>
      </c>
      <c r="CA1" s="26">
        <v>42522</v>
      </c>
      <c r="CB1" s="26">
        <v>42552</v>
      </c>
      <c r="CC1" s="26">
        <v>42583</v>
      </c>
      <c r="CD1" s="26">
        <v>42614</v>
      </c>
      <c r="CE1" s="26">
        <v>42644</v>
      </c>
      <c r="CF1" s="26">
        <v>42675</v>
      </c>
      <c r="CG1" s="26">
        <v>42705</v>
      </c>
      <c r="CH1" s="26">
        <v>42736</v>
      </c>
      <c r="CI1" s="26">
        <v>42767</v>
      </c>
      <c r="CJ1" s="26">
        <v>42795</v>
      </c>
      <c r="CK1" s="26">
        <v>42826</v>
      </c>
      <c r="CL1" s="26">
        <v>42856</v>
      </c>
      <c r="CM1" s="26">
        <v>42887</v>
      </c>
      <c r="CN1" s="26">
        <v>42917</v>
      </c>
      <c r="CO1" s="26">
        <v>42948</v>
      </c>
      <c r="CP1" s="26">
        <v>42979</v>
      </c>
      <c r="CQ1" s="26">
        <v>43009</v>
      </c>
      <c r="CR1" s="26">
        <v>43040</v>
      </c>
      <c r="CS1" s="26">
        <v>43070</v>
      </c>
      <c r="CT1" s="26">
        <v>43101</v>
      </c>
      <c r="CU1" s="26">
        <v>43132</v>
      </c>
      <c r="CV1" s="26">
        <v>43160</v>
      </c>
      <c r="CW1" s="26">
        <v>43191</v>
      </c>
      <c r="CX1" s="26">
        <v>43221</v>
      </c>
      <c r="CY1" s="26">
        <v>43252</v>
      </c>
      <c r="CZ1" s="26">
        <v>43282</v>
      </c>
      <c r="DA1" s="26">
        <v>43313</v>
      </c>
      <c r="DB1" s="26">
        <v>43344</v>
      </c>
      <c r="DC1" s="26">
        <v>43374</v>
      </c>
      <c r="DD1" s="26">
        <v>43405</v>
      </c>
      <c r="DE1" s="26">
        <v>43435</v>
      </c>
      <c r="DF1" s="26">
        <v>43466</v>
      </c>
      <c r="DG1" s="26">
        <v>43497</v>
      </c>
      <c r="DH1" s="26">
        <v>43525</v>
      </c>
      <c r="DI1" s="26">
        <v>43556</v>
      </c>
      <c r="DJ1" s="26">
        <v>43586</v>
      </c>
      <c r="DK1" s="26">
        <v>43617</v>
      </c>
      <c r="DL1" s="26">
        <v>43647</v>
      </c>
      <c r="DM1" s="26">
        <v>43678</v>
      </c>
      <c r="DN1" s="26">
        <v>43709</v>
      </c>
      <c r="DO1" s="26">
        <v>43739</v>
      </c>
      <c r="DP1" s="26">
        <v>43770</v>
      </c>
      <c r="DQ1" s="26">
        <v>43800</v>
      </c>
      <c r="DR1" s="26">
        <v>43831</v>
      </c>
      <c r="DS1" s="26">
        <v>43862</v>
      </c>
      <c r="DT1" s="26">
        <v>43891</v>
      </c>
      <c r="DU1" s="26">
        <v>43922</v>
      </c>
      <c r="DV1" s="26">
        <v>43952</v>
      </c>
      <c r="DW1" s="26">
        <v>43983</v>
      </c>
      <c r="DX1" s="26">
        <v>44013</v>
      </c>
      <c r="DY1" s="26">
        <v>44044</v>
      </c>
      <c r="DZ1" s="26">
        <v>44075</v>
      </c>
      <c r="EA1" s="26">
        <v>44105</v>
      </c>
      <c r="EB1" s="26">
        <v>44136</v>
      </c>
      <c r="EC1" s="26">
        <v>44166</v>
      </c>
      <c r="ED1" s="26">
        <v>44197</v>
      </c>
      <c r="EE1" s="26">
        <v>44228</v>
      </c>
      <c r="EF1" s="26">
        <v>44256</v>
      </c>
      <c r="EG1" s="26">
        <v>44287</v>
      </c>
      <c r="EH1" s="26">
        <v>44317</v>
      </c>
      <c r="EI1" s="26">
        <v>44348</v>
      </c>
      <c r="EJ1" s="26">
        <v>44378</v>
      </c>
      <c r="EK1" s="26">
        <v>44409</v>
      </c>
      <c r="EL1" s="26">
        <v>44440</v>
      </c>
      <c r="EM1" s="26">
        <v>44470</v>
      </c>
      <c r="EN1" s="26">
        <v>44501</v>
      </c>
      <c r="EO1" s="26">
        <v>44531</v>
      </c>
      <c r="EP1" s="26">
        <v>44562</v>
      </c>
      <c r="EQ1" s="26">
        <v>44593</v>
      </c>
      <c r="ER1" s="26">
        <v>44621</v>
      </c>
      <c r="ES1" s="26">
        <v>44652</v>
      </c>
      <c r="ET1" s="26">
        <v>44682</v>
      </c>
      <c r="EU1" s="26">
        <v>44713</v>
      </c>
      <c r="EV1" s="26">
        <v>44743</v>
      </c>
      <c r="EW1" s="26">
        <v>44774</v>
      </c>
      <c r="EX1" s="26">
        <v>44805</v>
      </c>
      <c r="EY1" s="26">
        <v>44835</v>
      </c>
      <c r="EZ1" s="26">
        <v>44866</v>
      </c>
      <c r="FA1" s="26">
        <v>44896</v>
      </c>
      <c r="FB1" s="26">
        <v>44927</v>
      </c>
      <c r="FC1" s="26">
        <v>44958</v>
      </c>
      <c r="FD1" s="26">
        <v>44986</v>
      </c>
      <c r="FE1" s="26">
        <v>45017</v>
      </c>
      <c r="FF1" s="26">
        <v>45047</v>
      </c>
      <c r="FG1" s="26">
        <v>45078</v>
      </c>
      <c r="FH1" s="26">
        <v>45108</v>
      </c>
      <c r="FI1" s="26">
        <v>45139</v>
      </c>
      <c r="FJ1" s="26">
        <v>45170</v>
      </c>
      <c r="FK1" s="26">
        <v>45200</v>
      </c>
      <c r="FL1" s="26">
        <v>45231</v>
      </c>
      <c r="FM1" s="26">
        <v>45261</v>
      </c>
      <c r="FN1" s="26">
        <v>45292</v>
      </c>
      <c r="FO1" s="26">
        <v>45323</v>
      </c>
      <c r="FP1" s="26">
        <v>45352</v>
      </c>
      <c r="FQ1" s="26">
        <v>45383</v>
      </c>
      <c r="FR1" s="26">
        <v>45413</v>
      </c>
      <c r="FS1" s="26">
        <v>45444</v>
      </c>
      <c r="FT1" s="26">
        <v>45474</v>
      </c>
      <c r="FU1" s="26">
        <v>45505</v>
      </c>
      <c r="FV1" s="26">
        <v>45536</v>
      </c>
      <c r="FW1" s="26">
        <v>45566</v>
      </c>
      <c r="FX1" s="26">
        <v>45597</v>
      </c>
      <c r="FY1" s="26">
        <v>45627</v>
      </c>
      <c r="FZ1" s="26">
        <v>45658</v>
      </c>
      <c r="GA1" s="26">
        <v>45689</v>
      </c>
      <c r="GB1" s="26">
        <v>45717</v>
      </c>
      <c r="GC1" s="26">
        <v>45748</v>
      </c>
      <c r="GD1" s="26">
        <v>45778</v>
      </c>
      <c r="GE1" s="26">
        <v>45809</v>
      </c>
    </row>
    <row r="2" spans="1:187" x14ac:dyDescent="0.45">
      <c r="A2" s="25" t="s">
        <v>48</v>
      </c>
      <c r="B2" s="23">
        <v>33.700837603686622</v>
      </c>
      <c r="C2" s="23">
        <v>50.391405688775514</v>
      </c>
      <c r="D2" s="23">
        <v>75.788593348694306</v>
      </c>
      <c r="E2" s="23">
        <v>72.997901277777785</v>
      </c>
      <c r="F2" s="23">
        <v>70.615148133640545</v>
      </c>
      <c r="G2" s="23">
        <v>73.545586801587305</v>
      </c>
      <c r="H2" s="23">
        <v>73.403080975422426</v>
      </c>
      <c r="I2" s="23">
        <v>72.582521505376349</v>
      </c>
      <c r="J2" s="23">
        <v>74.43149682539682</v>
      </c>
      <c r="K2" s="23">
        <v>74.075501152073741</v>
      </c>
      <c r="L2" s="23">
        <v>75.277610341269849</v>
      </c>
      <c r="M2" s="23">
        <v>83.055605660522275</v>
      </c>
      <c r="N2" s="23">
        <v>74.087531443932406</v>
      </c>
      <c r="O2" s="23">
        <v>75.232712168367343</v>
      </c>
      <c r="P2" s="23">
        <v>75.020995691244238</v>
      </c>
      <c r="Q2" s="23">
        <v>74.292599563492061</v>
      </c>
      <c r="R2" s="23">
        <v>75.534535514592932</v>
      </c>
      <c r="S2" s="23">
        <v>76.233672992063489</v>
      </c>
      <c r="T2" s="23">
        <v>75.770765983102933</v>
      </c>
      <c r="U2" s="23">
        <v>77.678026881720442</v>
      </c>
      <c r="V2" s="23">
        <v>78.494244999999992</v>
      </c>
      <c r="W2" s="23">
        <v>78.310580261136707</v>
      </c>
      <c r="X2" s="23">
        <v>78.999706349206349</v>
      </c>
      <c r="Y2" s="23">
        <v>86.320650844854072</v>
      </c>
      <c r="Z2" s="23">
        <v>79.497254262672811</v>
      </c>
      <c r="AA2" s="23">
        <v>79.325859203612481</v>
      </c>
      <c r="AB2" s="23">
        <v>78.654458033794171</v>
      </c>
      <c r="AC2" s="23">
        <v>76.264926428571428</v>
      </c>
      <c r="AD2" s="23">
        <v>74.856189324116741</v>
      </c>
      <c r="AE2" s="23">
        <v>81.155556904761895</v>
      </c>
      <c r="AF2" s="23">
        <v>80.846060061443922</v>
      </c>
      <c r="AG2" s="23">
        <v>81.774241321044556</v>
      </c>
      <c r="AH2" s="23">
        <v>77.798323253968263</v>
      </c>
      <c r="AI2" s="23">
        <v>80.053649216589861</v>
      </c>
      <c r="AJ2" s="23">
        <v>82.220671746031741</v>
      </c>
      <c r="AK2" s="23">
        <v>85.767744385560675</v>
      </c>
      <c r="AL2" s="23">
        <v>85.003825691244245</v>
      </c>
      <c r="AM2" s="23">
        <v>80.054481717687082</v>
      </c>
      <c r="AN2" s="23">
        <v>79.435807450076808</v>
      </c>
      <c r="AO2" s="23">
        <v>83.995569999999987</v>
      </c>
      <c r="AP2" s="23">
        <v>81.739258218125954</v>
      </c>
      <c r="AQ2" s="23">
        <v>82.95640946031746</v>
      </c>
      <c r="AR2" s="23">
        <v>83.260508840245777</v>
      </c>
      <c r="AS2" s="23">
        <v>81.794672956989245</v>
      </c>
      <c r="AT2" s="23">
        <v>81.203898595238087</v>
      </c>
      <c r="AU2" s="23">
        <v>85.451249147465433</v>
      </c>
      <c r="AV2" s="23">
        <v>85.698622166666667</v>
      </c>
      <c r="AW2" s="23">
        <v>94.703451582181259</v>
      </c>
      <c r="AX2" s="23">
        <v>86.783359447004599</v>
      </c>
      <c r="AY2" s="23">
        <v>87.082839260204068</v>
      </c>
      <c r="AZ2" s="23">
        <v>86.134689738863287</v>
      </c>
      <c r="BA2" s="23">
        <v>91.44924852380953</v>
      </c>
      <c r="BB2" s="23">
        <v>87.374612949308769</v>
      </c>
      <c r="BC2" s="23">
        <v>83.743958333333339</v>
      </c>
      <c r="BD2" s="23">
        <v>89.036587388632881</v>
      </c>
      <c r="BE2" s="23">
        <v>88.622568694316442</v>
      </c>
      <c r="BF2" s="23">
        <v>90.907096539682541</v>
      </c>
      <c r="BG2" s="23">
        <v>92.140854654377875</v>
      </c>
      <c r="BH2" s="23">
        <v>89.914426142857138</v>
      </c>
      <c r="BI2" s="23">
        <v>102.88630290322581</v>
      </c>
      <c r="BJ2" s="23">
        <v>92.968105714285713</v>
      </c>
      <c r="BK2" s="23">
        <v>93.671735059523812</v>
      </c>
      <c r="BL2" s="23">
        <v>95.494716597542251</v>
      </c>
      <c r="BM2" s="23">
        <v>95.437032468253975</v>
      </c>
      <c r="BN2" s="23">
        <v>93.773266351766509</v>
      </c>
      <c r="BO2" s="23">
        <v>97.880514309523804</v>
      </c>
      <c r="BP2" s="23">
        <v>99.862557887864824</v>
      </c>
      <c r="BQ2" s="23">
        <v>99.559565706605227</v>
      </c>
      <c r="BR2" s="23">
        <v>107.1494182857143</v>
      </c>
      <c r="BS2" s="23">
        <v>114.59075704301075</v>
      </c>
      <c r="BT2" s="23">
        <v>107.15775633333337</v>
      </c>
      <c r="BU2" s="23">
        <v>121.6169830261137</v>
      </c>
      <c r="BV2" s="23">
        <v>107.80096211981568</v>
      </c>
      <c r="BW2" s="23">
        <v>110.30399503284069</v>
      </c>
      <c r="BX2" s="23">
        <v>111.60503373271891</v>
      </c>
      <c r="BY2" s="23">
        <v>110.81194947619049</v>
      </c>
      <c r="BZ2" s="23">
        <v>110.33050668970814</v>
      </c>
      <c r="CA2" s="23">
        <v>109.22189561904763</v>
      </c>
      <c r="CB2" s="23">
        <v>110.17285761136715</v>
      </c>
      <c r="CC2" s="23">
        <v>113.73094122119815</v>
      </c>
      <c r="CD2" s="23">
        <v>112.73706611111112</v>
      </c>
      <c r="CE2" s="23">
        <v>112.67382387096774</v>
      </c>
      <c r="CF2" s="23">
        <v>113.8520412222222</v>
      </c>
      <c r="CG2" s="23">
        <v>125.47895867895546</v>
      </c>
      <c r="CH2" s="23">
        <v>109.66865735791092</v>
      </c>
      <c r="CI2" s="23">
        <v>114.70624068877551</v>
      </c>
      <c r="CJ2" s="23">
        <v>109.72999189708143</v>
      </c>
      <c r="CK2" s="23">
        <v>113.61026088888887</v>
      </c>
      <c r="CL2" s="23">
        <v>109.41564566820277</v>
      </c>
      <c r="CM2" s="23">
        <v>113.40700992857141</v>
      </c>
      <c r="CN2" s="23">
        <v>112.52071662826421</v>
      </c>
      <c r="CO2" s="23">
        <v>115.73390952380953</v>
      </c>
      <c r="CP2" s="23">
        <v>115.27396984920634</v>
      </c>
      <c r="CQ2" s="23">
        <v>114.42249636712749</v>
      </c>
      <c r="CR2" s="23">
        <v>117.00267511111112</v>
      </c>
      <c r="CS2" s="23">
        <v>127.47572807987713</v>
      </c>
      <c r="CT2" s="23">
        <v>115.73076342549923</v>
      </c>
      <c r="CU2" s="23">
        <v>115.78797352891158</v>
      </c>
      <c r="CV2" s="23">
        <v>119.25473500768049</v>
      </c>
      <c r="CW2" s="23">
        <v>115.60849815873017</v>
      </c>
      <c r="CX2" s="23">
        <v>115.38154071428573</v>
      </c>
      <c r="CY2" s="23">
        <v>118.37355295238095</v>
      </c>
      <c r="CZ2" s="23">
        <v>114.60071584485407</v>
      </c>
      <c r="DA2" s="23">
        <v>119.1988310138249</v>
      </c>
      <c r="DB2" s="23">
        <v>117.32661553968254</v>
      </c>
      <c r="DC2" s="23">
        <v>120.9961226497696</v>
      </c>
      <c r="DD2" s="23">
        <v>121.07972426190477</v>
      </c>
      <c r="DE2" s="23">
        <v>134.7654178110599</v>
      </c>
      <c r="DF2" s="23">
        <v>118.69639369431643</v>
      </c>
      <c r="DG2" s="23">
        <v>119.87481982993197</v>
      </c>
      <c r="DH2" s="23">
        <v>117.09805255760368</v>
      </c>
      <c r="DI2" s="23">
        <v>124.3538016031746</v>
      </c>
      <c r="DJ2" s="23">
        <v>123.16199645929339</v>
      </c>
      <c r="DK2" s="23">
        <v>127.31569920634921</v>
      </c>
      <c r="DL2" s="23">
        <v>126.48670198156682</v>
      </c>
      <c r="DM2" s="23">
        <v>129.48732190476193</v>
      </c>
      <c r="DN2" s="23">
        <v>125.12582443650793</v>
      </c>
      <c r="DO2" s="23">
        <v>131.20277827956991</v>
      </c>
      <c r="DP2" s="23">
        <v>129.0800752698413</v>
      </c>
      <c r="DQ2" s="23">
        <v>140.80982639016898</v>
      </c>
      <c r="DR2" s="23">
        <v>129.75393129032258</v>
      </c>
      <c r="DS2" s="23">
        <v>128.27040886699507</v>
      </c>
      <c r="DT2" s="23">
        <v>94.44902479262673</v>
      </c>
      <c r="DU2" s="23">
        <v>49.774246825396823</v>
      </c>
      <c r="DV2" s="23">
        <v>71.525095238095247</v>
      </c>
      <c r="DW2" s="23">
        <v>91.975211920634919</v>
      </c>
      <c r="DX2" s="23">
        <v>98.78369815668205</v>
      </c>
      <c r="DY2" s="23">
        <v>99.221670898617504</v>
      </c>
      <c r="DZ2" s="23">
        <v>124.12571819047621</v>
      </c>
      <c r="EA2" s="23">
        <v>131.89135407834101</v>
      </c>
      <c r="EB2" s="23">
        <v>127.48938846031744</v>
      </c>
      <c r="EC2" s="23">
        <v>146.95148847926268</v>
      </c>
      <c r="ED2" s="23">
        <v>117.27770966205837</v>
      </c>
      <c r="EE2" s="23">
        <v>133.35928364795919</v>
      </c>
      <c r="EF2" s="23">
        <v>141.86051846390168</v>
      </c>
      <c r="EG2" s="23">
        <v>119.74225158730158</v>
      </c>
      <c r="EH2" s="23">
        <v>115.42134175115208</v>
      </c>
      <c r="EI2" s="23">
        <v>135.27678469047621</v>
      </c>
      <c r="EJ2" s="23">
        <v>142.72406836405531</v>
      </c>
      <c r="EK2" s="23">
        <v>144.17030254992318</v>
      </c>
      <c r="EL2" s="23">
        <v>148.75159211111111</v>
      </c>
      <c r="EM2" s="23">
        <v>151.0953269124424</v>
      </c>
      <c r="EN2" s="23">
        <v>151.92723536507935</v>
      </c>
      <c r="EO2" s="23">
        <v>168.32240248847927</v>
      </c>
      <c r="EP2" s="23">
        <v>142.91410610599078</v>
      </c>
      <c r="EQ2" s="23">
        <v>152.25234521258503</v>
      </c>
      <c r="ER2" s="23">
        <v>154.80961523041475</v>
      </c>
      <c r="ES2" s="23">
        <v>156.10004674603175</v>
      </c>
      <c r="ET2" s="23">
        <v>150.52024103686637</v>
      </c>
      <c r="EU2" s="23">
        <v>153.60470238888888</v>
      </c>
      <c r="EV2" s="23">
        <v>153.00421745007682</v>
      </c>
      <c r="EW2" s="23">
        <v>159.75295003840247</v>
      </c>
      <c r="EX2" s="23">
        <v>162.46979116666671</v>
      </c>
      <c r="EY2" s="23">
        <v>154.31927347926268</v>
      </c>
      <c r="EZ2" s="23">
        <v>157.41471666666666</v>
      </c>
      <c r="FA2" s="23">
        <v>167.98759415514593</v>
      </c>
      <c r="FB2" s="23">
        <v>149.70126595238094</v>
      </c>
      <c r="FC2" s="23">
        <v>153.60306662414965</v>
      </c>
      <c r="FD2" s="23">
        <v>154.62498229646695</v>
      </c>
      <c r="FE2" s="23">
        <v>153.23341220634919</v>
      </c>
      <c r="FF2" s="23">
        <v>154.98700145161291</v>
      </c>
      <c r="FG2" s="23">
        <v>153.20973721428572</v>
      </c>
      <c r="FH2" s="23">
        <v>151.52015087557604</v>
      </c>
      <c r="FI2" s="23">
        <v>151.49721652073734</v>
      </c>
      <c r="FJ2" s="23">
        <v>150.56970797619047</v>
      </c>
      <c r="FK2" s="23">
        <v>148.83515841781875</v>
      </c>
      <c r="FL2" s="23">
        <v>147.13649865873018</v>
      </c>
      <c r="FM2" s="23">
        <v>157.31297460829495</v>
      </c>
      <c r="FN2" s="23">
        <v>143.28844966973887</v>
      </c>
      <c r="FO2" s="23">
        <v>142.80054062397372</v>
      </c>
      <c r="FP2" s="23">
        <v>138.32888221198155</v>
      </c>
      <c r="FQ2" s="23">
        <v>142.58399938888888</v>
      </c>
      <c r="FR2" s="23">
        <v>140.20085432411676</v>
      </c>
      <c r="FS2" s="23">
        <v>139.61492437301587</v>
      </c>
      <c r="FT2" s="23">
        <v>140.57902594470048</v>
      </c>
      <c r="FU2" s="23">
        <v>140.06110874039939</v>
      </c>
      <c r="FV2" s="23">
        <v>139.15035694444447</v>
      </c>
      <c r="FW2" s="23">
        <v>143.96849350230414</v>
      </c>
      <c r="FX2" s="23">
        <v>143.61292562698412</v>
      </c>
      <c r="FY2" s="23">
        <v>157.02787909370201</v>
      </c>
      <c r="FZ2" s="23">
        <v>142.29118546850998</v>
      </c>
      <c r="GA2" s="23">
        <v>142.4394118622449</v>
      </c>
      <c r="GB2" s="23">
        <v>141.38545823348696</v>
      </c>
      <c r="GC2" s="23">
        <v>145.55055050793652</v>
      </c>
      <c r="GD2" s="23">
        <v>144.25001654377877</v>
      </c>
      <c r="GE2" s="23">
        <v>139.61913160317459</v>
      </c>
    </row>
    <row r="3" spans="1:187" x14ac:dyDescent="0.45">
      <c r="A3" s="25" t="s">
        <v>49</v>
      </c>
      <c r="B3" s="23">
        <v>2.492258064516129</v>
      </c>
      <c r="C3" s="23">
        <v>2.8279289455782317</v>
      </c>
      <c r="D3" s="23">
        <v>3.7015253456221204</v>
      </c>
      <c r="E3" s="23">
        <v>3.3893065396825399</v>
      </c>
      <c r="F3" s="23">
        <v>3.1918613671274962</v>
      </c>
      <c r="G3" s="23">
        <v>3.2762003174603178</v>
      </c>
      <c r="H3" s="23">
        <v>3.2418963517665138</v>
      </c>
      <c r="I3" s="23">
        <v>3.1694308755760368</v>
      </c>
      <c r="J3" s="23">
        <v>3.1892095238095237</v>
      </c>
      <c r="K3" s="23">
        <v>3.3047887864823351</v>
      </c>
      <c r="L3" s="23">
        <v>3.0405593650793659</v>
      </c>
      <c r="M3" s="23">
        <v>3.6726090629800305</v>
      </c>
      <c r="N3" s="23">
        <v>3.4282188940092162</v>
      </c>
      <c r="O3" s="23">
        <v>3.38859268707483</v>
      </c>
      <c r="P3" s="23">
        <v>3.39234826420891</v>
      </c>
      <c r="Q3" s="23">
        <v>3.4133706349206352</v>
      </c>
      <c r="R3" s="23">
        <v>3.2983417818740395</v>
      </c>
      <c r="S3" s="23">
        <v>3.4296996825396824</v>
      </c>
      <c r="T3" s="23">
        <v>3.3412173579109057</v>
      </c>
      <c r="U3" s="23">
        <v>3.3803087557603684</v>
      </c>
      <c r="V3" s="23">
        <v>3.4175079365079362</v>
      </c>
      <c r="W3" s="23">
        <v>3.2590422427035333</v>
      </c>
      <c r="X3" s="23">
        <v>3.3617658730158726</v>
      </c>
      <c r="Y3" s="23">
        <v>3.745867127496159</v>
      </c>
      <c r="Z3" s="23">
        <v>3.6204254992319509</v>
      </c>
      <c r="AA3" s="23">
        <v>3.4233489326765185</v>
      </c>
      <c r="AB3" s="23">
        <v>3.4852572964669735</v>
      </c>
      <c r="AC3" s="23">
        <v>3.2889595238095239</v>
      </c>
      <c r="AD3" s="23">
        <v>3.3546205837173577</v>
      </c>
      <c r="AE3" s="23">
        <v>3.5053836507936511</v>
      </c>
      <c r="AF3" s="23">
        <v>3.5039784946236563</v>
      </c>
      <c r="AG3" s="23">
        <v>3.5910007680491556</v>
      </c>
      <c r="AH3" s="23">
        <v>3.2864063492063496</v>
      </c>
      <c r="AI3" s="23">
        <v>3.4833149001536095</v>
      </c>
      <c r="AJ3" s="23">
        <v>3.6104649206349206</v>
      </c>
      <c r="AK3" s="23">
        <v>3.8150545314900151</v>
      </c>
      <c r="AL3" s="23">
        <v>3.8687488479262671</v>
      </c>
      <c r="AM3" s="23">
        <v>3.5256649659863948</v>
      </c>
      <c r="AN3" s="23">
        <v>3.47271351766513</v>
      </c>
      <c r="AO3" s="23">
        <v>3.646293650793651</v>
      </c>
      <c r="AP3" s="23">
        <v>3.5022219662058367</v>
      </c>
      <c r="AQ3" s="23">
        <v>3.6551134920634918</v>
      </c>
      <c r="AR3" s="23">
        <v>3.6385852073732723</v>
      </c>
      <c r="AS3" s="23">
        <v>3.5562450153609833</v>
      </c>
      <c r="AT3" s="23">
        <v>3.4618008253968253</v>
      </c>
      <c r="AU3" s="23">
        <v>3.6651144393241166</v>
      </c>
      <c r="AV3" s="23">
        <v>3.579507142857143</v>
      </c>
      <c r="AW3" s="23">
        <v>4.1625814132104448</v>
      </c>
      <c r="AX3" s="23">
        <v>3.797145161290322</v>
      </c>
      <c r="AY3" s="23">
        <v>3.6932576530612247</v>
      </c>
      <c r="AZ3" s="23">
        <v>3.6467073732718895</v>
      </c>
      <c r="BA3" s="23">
        <v>3.911563809523809</v>
      </c>
      <c r="BB3" s="23">
        <v>3.6321989093702003</v>
      </c>
      <c r="BC3" s="23">
        <v>3.4383865079365084</v>
      </c>
      <c r="BD3" s="23">
        <v>3.7347811290322581</v>
      </c>
      <c r="BE3" s="23">
        <v>3.7349523809523815</v>
      </c>
      <c r="BF3" s="23">
        <v>3.7904722222222231</v>
      </c>
      <c r="BG3" s="23">
        <v>3.8595422811059907</v>
      </c>
      <c r="BH3" s="23">
        <v>3.6870095873015871</v>
      </c>
      <c r="BI3" s="23">
        <v>4.487789523809524</v>
      </c>
      <c r="BJ3" s="23">
        <v>4.0049938556067595</v>
      </c>
      <c r="BK3" s="23">
        <v>3.9529549064625855</v>
      </c>
      <c r="BL3" s="23">
        <v>3.9978978187403986</v>
      </c>
      <c r="BM3" s="23">
        <v>3.8897301349206352</v>
      </c>
      <c r="BN3" s="23">
        <v>3.7906205606758827</v>
      </c>
      <c r="BO3" s="23">
        <v>3.8139912698412699</v>
      </c>
      <c r="BP3" s="23">
        <v>3.9081244239631334</v>
      </c>
      <c r="BQ3" s="23">
        <v>3.8063756298003071</v>
      </c>
      <c r="BR3" s="23">
        <v>3.7740777777777774</v>
      </c>
      <c r="BS3" s="23">
        <v>3.9485330721966201</v>
      </c>
      <c r="BT3" s="23">
        <v>3.6958317460317458</v>
      </c>
      <c r="BU3" s="23">
        <v>4.478771121351766</v>
      </c>
      <c r="BV3" s="23">
        <v>3.9567615207373272</v>
      </c>
      <c r="BW3" s="23">
        <v>3.8533934318555012</v>
      </c>
      <c r="BX3" s="23">
        <v>4.1767288786482339</v>
      </c>
      <c r="BY3" s="23">
        <v>3.9183309523809529</v>
      </c>
      <c r="BZ3" s="23">
        <v>3.9426167434715822</v>
      </c>
      <c r="CA3" s="23">
        <v>3.9752357142857142</v>
      </c>
      <c r="CB3" s="23">
        <v>3.9315933333333333</v>
      </c>
      <c r="CC3" s="23">
        <v>4.1581198156682024</v>
      </c>
      <c r="CD3" s="23">
        <v>3.9762079365079366</v>
      </c>
      <c r="CE3" s="23">
        <v>3.9314032258064517</v>
      </c>
      <c r="CF3" s="23">
        <v>3.9823523809523813</v>
      </c>
      <c r="CG3" s="23">
        <v>4.6914039938556078</v>
      </c>
      <c r="CH3" s="23">
        <v>3.8944370199692782</v>
      </c>
      <c r="CI3" s="23">
        <v>4.1415649404761909</v>
      </c>
      <c r="CJ3" s="23">
        <v>3.7802619047619044</v>
      </c>
      <c r="CK3" s="23">
        <v>3.930102380952381</v>
      </c>
      <c r="CL3" s="23">
        <v>3.6425437788018429</v>
      </c>
      <c r="CM3" s="23">
        <v>3.9054730158730155</v>
      </c>
      <c r="CN3" s="23">
        <v>3.7703394777265742</v>
      </c>
      <c r="CO3" s="23">
        <v>3.856292626728111</v>
      </c>
      <c r="CP3" s="23">
        <v>3.7201714365079366</v>
      </c>
      <c r="CQ3" s="23">
        <v>3.7156758832565284</v>
      </c>
      <c r="CR3" s="23">
        <v>3.8340039523809528</v>
      </c>
      <c r="CS3" s="23">
        <v>4.4097273425499228</v>
      </c>
      <c r="CT3" s="23">
        <v>3.8584984639016895</v>
      </c>
      <c r="CU3" s="23">
        <v>3.7006164965986392</v>
      </c>
      <c r="CV3" s="23">
        <v>3.8460967741935486</v>
      </c>
      <c r="CW3" s="23">
        <v>3.5919531746031743</v>
      </c>
      <c r="CX3" s="23">
        <v>3.5901904761904762</v>
      </c>
      <c r="CY3" s="23">
        <v>3.5821174603174604</v>
      </c>
      <c r="CZ3" s="23">
        <v>3.4743855606758829</v>
      </c>
      <c r="DA3" s="23">
        <v>3.7082964669738865</v>
      </c>
      <c r="DB3" s="23">
        <v>3.4716190476190478</v>
      </c>
      <c r="DC3" s="23">
        <v>3.5550414746543777</v>
      </c>
      <c r="DD3" s="23">
        <v>3.5718515873015875</v>
      </c>
      <c r="DE3" s="23">
        <v>4.5921900614439322</v>
      </c>
      <c r="DF3" s="23">
        <v>3.7284400921658989</v>
      </c>
      <c r="DG3" s="23">
        <v>3.5731564625850343</v>
      </c>
      <c r="DH3" s="23">
        <v>3.5055923041474655</v>
      </c>
      <c r="DI3" s="23">
        <v>3.6966714285714288</v>
      </c>
      <c r="DJ3" s="23">
        <v>3.5984892473118286</v>
      </c>
      <c r="DK3" s="23">
        <v>3.6325531746031747</v>
      </c>
      <c r="DL3" s="23">
        <v>3.6473379416282645</v>
      </c>
      <c r="DM3" s="23">
        <v>3.8413264208909372</v>
      </c>
      <c r="DN3" s="23">
        <v>3.6399230158730154</v>
      </c>
      <c r="DO3" s="23">
        <v>3.8044769585253455</v>
      </c>
      <c r="DP3" s="23">
        <v>3.8339668571428569</v>
      </c>
      <c r="DQ3" s="23">
        <v>4.2918463901689714</v>
      </c>
      <c r="DR3" s="23">
        <v>4.1798321044546851</v>
      </c>
      <c r="DS3" s="23">
        <v>3.8261945812807885</v>
      </c>
      <c r="DT3" s="23">
        <v>2.1915860215053757</v>
      </c>
      <c r="DU3" s="23">
        <v>0.91702776984126977</v>
      </c>
      <c r="DV3" s="23">
        <v>1.4397196620583717</v>
      </c>
      <c r="DW3" s="23">
        <v>2.29586746031746</v>
      </c>
      <c r="DX3" s="23">
        <v>2.4849438786482336</v>
      </c>
      <c r="DY3" s="23">
        <v>2.5121309523809527</v>
      </c>
      <c r="DZ3" s="23">
        <v>3.6383142857142858</v>
      </c>
      <c r="EA3" s="23">
        <v>4.0822879877112142</v>
      </c>
      <c r="EB3" s="23">
        <v>3.8100103412698409</v>
      </c>
      <c r="EC3" s="23">
        <v>4.8059685099846385</v>
      </c>
      <c r="ED3" s="23">
        <v>3.4596904761904765</v>
      </c>
      <c r="EE3" s="23">
        <v>4.1601377551020411</v>
      </c>
      <c r="EF3" s="23">
        <v>4.5195139016897077</v>
      </c>
      <c r="EG3" s="23">
        <v>3.2894952380952382</v>
      </c>
      <c r="EH3" s="23">
        <v>3.4813001920122892</v>
      </c>
      <c r="EI3" s="23">
        <v>4.2011777777777777</v>
      </c>
      <c r="EJ3" s="23">
        <v>5.2547213517665146</v>
      </c>
      <c r="EK3" s="23">
        <v>4.7159725499231948</v>
      </c>
      <c r="EL3" s="23">
        <v>4.4647025952380952</v>
      </c>
      <c r="EM3" s="23">
        <v>4.3874810599078335</v>
      </c>
      <c r="EN3" s="23">
        <v>4.0513650714285721</v>
      </c>
      <c r="EO3" s="23">
        <v>4.8523150076804908</v>
      </c>
      <c r="EP3" s="23">
        <v>3.5649270890937022</v>
      </c>
      <c r="EQ3" s="23">
        <v>3.8347504846938776</v>
      </c>
      <c r="ER3" s="23">
        <v>3.7070565360983103</v>
      </c>
      <c r="ES3" s="23">
        <v>3.5223201746031747</v>
      </c>
      <c r="ET3" s="23">
        <v>3.3524598387096773</v>
      </c>
      <c r="EU3" s="23">
        <v>3.049989333333333</v>
      </c>
      <c r="EV3" s="23">
        <v>3.032069892473118</v>
      </c>
      <c r="EW3" s="23">
        <v>3.0201029185867903</v>
      </c>
      <c r="EX3" s="23">
        <v>2.9905214285714288</v>
      </c>
      <c r="EY3" s="23">
        <v>2.5843886635944697</v>
      </c>
      <c r="EZ3" s="23">
        <v>2.7705008333333336</v>
      </c>
      <c r="FA3" s="23">
        <v>3.6275788172043018</v>
      </c>
      <c r="FB3" s="23">
        <v>2.5743771121351764</v>
      </c>
      <c r="FC3" s="23">
        <v>2.6169363690476195</v>
      </c>
      <c r="FD3" s="23">
        <v>2.6483771121351767</v>
      </c>
      <c r="FE3" s="23">
        <v>2.6617975238095233</v>
      </c>
      <c r="FF3" s="23">
        <v>2.5229769585253456</v>
      </c>
      <c r="FG3" s="23">
        <v>2.9781156904761907</v>
      </c>
      <c r="FH3" s="23">
        <v>2.4290130568356374</v>
      </c>
      <c r="FI3" s="23">
        <v>3.0440821121351771</v>
      </c>
      <c r="FJ3" s="23">
        <v>2.5934111111111111</v>
      </c>
      <c r="FK3" s="23">
        <v>2.7038827726574506</v>
      </c>
      <c r="FL3" s="23">
        <v>2.8008950873015874</v>
      </c>
      <c r="FM3" s="23">
        <v>3.3207700614439322</v>
      </c>
      <c r="FN3" s="23">
        <v>2.969591397849463</v>
      </c>
      <c r="FO3" s="23">
        <v>3.0582944827586207</v>
      </c>
      <c r="FP3" s="23">
        <v>2.9530545314900154</v>
      </c>
      <c r="FQ3" s="23">
        <v>3.3932847301587299</v>
      </c>
      <c r="FR3" s="23">
        <v>3.1882048003072199</v>
      </c>
      <c r="FS3" s="23">
        <v>3.1398579365079367</v>
      </c>
      <c r="FT3" s="23">
        <v>3.1680850307219668</v>
      </c>
      <c r="FU3" s="23">
        <v>3.6860299923195088</v>
      </c>
      <c r="FV3" s="23">
        <v>3.5289891428571427</v>
      </c>
      <c r="FW3" s="23">
        <v>3.6889268586789559</v>
      </c>
      <c r="FX3" s="23">
        <v>3.7133772063492065</v>
      </c>
      <c r="FY3" s="23">
        <v>4.2295353302611369</v>
      </c>
      <c r="FZ3" s="23">
        <v>3.9662903149001538</v>
      </c>
      <c r="GA3" s="23">
        <v>3.9959403741496606</v>
      </c>
      <c r="GB3" s="23">
        <v>4.0841243855606759</v>
      </c>
      <c r="GC3" s="23">
        <v>4.4380579206349209</v>
      </c>
      <c r="GD3" s="23">
        <v>4.1492926267281103</v>
      </c>
      <c r="GE3" s="23">
        <v>4.0683854761904765</v>
      </c>
    </row>
    <row r="4" spans="1:187" x14ac:dyDescent="0.45">
      <c r="A4" s="25" t="s">
        <v>50</v>
      </c>
      <c r="B4" s="23">
        <v>36.6491072911139</v>
      </c>
      <c r="C4" s="23">
        <v>64.755283636488343</v>
      </c>
      <c r="D4" s="23">
        <v>99.046380691244252</v>
      </c>
      <c r="E4" s="23">
        <v>97.031719113997084</v>
      </c>
      <c r="F4" s="23">
        <v>95.211440137876451</v>
      </c>
      <c r="G4" s="23">
        <v>98.207676140319336</v>
      </c>
      <c r="H4" s="23">
        <v>99.285874225806452</v>
      </c>
      <c r="I4" s="23">
        <v>101.61685920122886</v>
      </c>
      <c r="J4" s="23">
        <v>107.05276041837733</v>
      </c>
      <c r="K4" s="23">
        <v>104.30677625517851</v>
      </c>
      <c r="L4" s="23">
        <v>101.97773634126982</v>
      </c>
      <c r="M4" s="23">
        <v>105.0848346390169</v>
      </c>
      <c r="N4" s="23">
        <v>101.32384605222734</v>
      </c>
      <c r="O4" s="23">
        <v>107.45803254251702</v>
      </c>
      <c r="P4" s="23">
        <v>112.85818411981568</v>
      </c>
      <c r="Q4" s="23">
        <v>105.86091603200671</v>
      </c>
      <c r="R4" s="23">
        <v>112.02717967741934</v>
      </c>
      <c r="S4" s="23">
        <v>110.31738115873014</v>
      </c>
      <c r="T4" s="23">
        <v>111.28441665898617</v>
      </c>
      <c r="U4" s="23">
        <v>117.74885566471163</v>
      </c>
      <c r="V4" s="23">
        <v>120.10984111599869</v>
      </c>
      <c r="W4" s="23">
        <v>113.2617636328725</v>
      </c>
      <c r="X4" s="23">
        <v>116.91469689414885</v>
      </c>
      <c r="Y4" s="23">
        <v>112.73130287250386</v>
      </c>
      <c r="Z4" s="23">
        <v>110.38864526788623</v>
      </c>
      <c r="AA4" s="23">
        <v>123.26447419986454</v>
      </c>
      <c r="AB4" s="23">
        <v>123.27946976516316</v>
      </c>
      <c r="AC4" s="23">
        <v>110.94076276369688</v>
      </c>
      <c r="AD4" s="23">
        <v>113.74463233347299</v>
      </c>
      <c r="AE4" s="23">
        <v>117.13497312663502</v>
      </c>
      <c r="AF4" s="23">
        <v>113.64865176977143</v>
      </c>
      <c r="AG4" s="23">
        <v>118.59882880370527</v>
      </c>
      <c r="AH4" s="23">
        <v>119.34741489810547</v>
      </c>
      <c r="AI4" s="23">
        <v>122.05897399944141</v>
      </c>
      <c r="AJ4" s="23">
        <v>124.8824119666015</v>
      </c>
      <c r="AK4" s="23">
        <v>113.97007169040637</v>
      </c>
      <c r="AL4" s="23">
        <v>112.31454802494994</v>
      </c>
      <c r="AM4" s="23">
        <v>117.64095118954523</v>
      </c>
      <c r="AN4" s="23">
        <v>108.24094239328771</v>
      </c>
      <c r="AO4" s="23">
        <v>122.18744540059582</v>
      </c>
      <c r="AP4" s="23">
        <v>113.62419997351046</v>
      </c>
      <c r="AQ4" s="23">
        <v>114.39108921565889</v>
      </c>
      <c r="AR4" s="23">
        <v>114.3431280770842</v>
      </c>
      <c r="AS4" s="23">
        <v>110.79690694642275</v>
      </c>
      <c r="AT4" s="23">
        <v>118.55124241930737</v>
      </c>
      <c r="AU4" s="23">
        <v>124.25397937650234</v>
      </c>
      <c r="AV4" s="23">
        <v>120.73478263547828</v>
      </c>
      <c r="AW4" s="23">
        <v>117.54817436093654</v>
      </c>
      <c r="AX4" s="23">
        <v>114.48164730609318</v>
      </c>
      <c r="AY4" s="23">
        <v>119.66498838934106</v>
      </c>
      <c r="AZ4" s="23">
        <v>116.67117241017547</v>
      </c>
      <c r="BA4" s="23">
        <v>117.48241653482195</v>
      </c>
      <c r="BB4" s="23">
        <v>117.38910901611506</v>
      </c>
      <c r="BC4" s="23">
        <v>108.92567136770145</v>
      </c>
      <c r="BD4" s="23">
        <v>120.46970360540894</v>
      </c>
      <c r="BE4" s="23">
        <v>116.63087247307172</v>
      </c>
      <c r="BF4" s="23">
        <v>124.12733466735511</v>
      </c>
      <c r="BG4" s="23">
        <v>121.57055925298141</v>
      </c>
      <c r="BH4" s="23">
        <v>116.30119834906669</v>
      </c>
      <c r="BI4" s="23">
        <v>118.95895459851975</v>
      </c>
      <c r="BJ4" s="23">
        <v>110.92857524787041</v>
      </c>
      <c r="BK4" s="23">
        <v>122.39182277308969</v>
      </c>
      <c r="BL4" s="23">
        <v>116.70107605083089</v>
      </c>
      <c r="BM4" s="23">
        <v>118.8351462877778</v>
      </c>
      <c r="BN4" s="23">
        <v>113.74627668788112</v>
      </c>
      <c r="BO4" s="23">
        <v>114.49671842058838</v>
      </c>
      <c r="BP4" s="23">
        <v>121.24785812572732</v>
      </c>
      <c r="BQ4" s="23">
        <v>118.2914448498813</v>
      </c>
      <c r="BR4" s="23">
        <v>126.64944207125268</v>
      </c>
      <c r="BS4" s="23">
        <v>120.26139517617555</v>
      </c>
      <c r="BT4" s="23">
        <v>114.37695719990408</v>
      </c>
      <c r="BU4" s="23">
        <v>114.16968396820451</v>
      </c>
      <c r="BV4" s="23">
        <v>103.157284879777</v>
      </c>
      <c r="BW4" s="23">
        <v>107.92048097362893</v>
      </c>
      <c r="BX4" s="23">
        <v>90.309954804618798</v>
      </c>
      <c r="BY4" s="23">
        <v>110.33663475879347</v>
      </c>
      <c r="BZ4" s="23">
        <v>112.97346158435042</v>
      </c>
      <c r="CA4" s="23">
        <v>112.8941642439259</v>
      </c>
      <c r="CB4" s="23">
        <v>104.90253134176325</v>
      </c>
      <c r="CC4" s="23">
        <v>125.39685769995344</v>
      </c>
      <c r="CD4" s="23">
        <v>124.4480971191016</v>
      </c>
      <c r="CE4" s="23">
        <v>117.62586890590698</v>
      </c>
      <c r="CF4" s="23">
        <v>119.71007170553834</v>
      </c>
      <c r="CG4" s="23">
        <v>120.16831723378483</v>
      </c>
      <c r="CH4" s="23">
        <v>108.58055758251176</v>
      </c>
      <c r="CI4" s="23">
        <v>123.30840348630711</v>
      </c>
      <c r="CJ4" s="23">
        <v>116.94381910814131</v>
      </c>
      <c r="CK4" s="23">
        <v>112.52788243524087</v>
      </c>
      <c r="CL4" s="23">
        <v>111.45521952961876</v>
      </c>
      <c r="CM4" s="23">
        <v>116.25338154422008</v>
      </c>
      <c r="CN4" s="23">
        <v>114.70423615746404</v>
      </c>
      <c r="CO4" s="23">
        <v>119.59103543440861</v>
      </c>
      <c r="CP4" s="23">
        <v>122.27943213460318</v>
      </c>
      <c r="CQ4" s="23">
        <v>116.80985264332728</v>
      </c>
      <c r="CR4" s="23">
        <v>119.82021534191688</v>
      </c>
      <c r="CS4" s="23">
        <v>115.8959646138249</v>
      </c>
      <c r="CT4" s="23">
        <v>111.48374330138248</v>
      </c>
      <c r="CU4" s="23">
        <v>122.18755273231291</v>
      </c>
      <c r="CV4" s="23">
        <v>117.10881291367129</v>
      </c>
      <c r="CW4" s="23">
        <v>119.42313714218868</v>
      </c>
      <c r="CX4" s="23">
        <v>115.79680903010753</v>
      </c>
      <c r="CY4" s="23">
        <v>118.71112038542942</v>
      </c>
      <c r="CZ4" s="23">
        <v>116.43666820357494</v>
      </c>
      <c r="DA4" s="23">
        <v>124.69053940929106</v>
      </c>
      <c r="DB4" s="23">
        <v>124.10900829973095</v>
      </c>
      <c r="DC4" s="23">
        <v>124.51329128482055</v>
      </c>
      <c r="DD4" s="23">
        <v>124.85719395127867</v>
      </c>
      <c r="DE4" s="23">
        <v>120.77100606541916</v>
      </c>
      <c r="DF4" s="23">
        <v>116.35779909103941</v>
      </c>
      <c r="DG4" s="23">
        <v>127.33500343926724</v>
      </c>
      <c r="DH4" s="23">
        <v>121.44592919441317</v>
      </c>
      <c r="DI4" s="23">
        <v>121.5175727594945</v>
      </c>
      <c r="DJ4" s="23">
        <v>124.65068412005769</v>
      </c>
      <c r="DK4" s="23">
        <v>120.40213885347298</v>
      </c>
      <c r="DL4" s="23">
        <v>125.18036792634173</v>
      </c>
      <c r="DM4" s="23">
        <v>129.74743997128894</v>
      </c>
      <c r="DN4" s="23">
        <v>127.40991748638176</v>
      </c>
      <c r="DO4" s="23">
        <v>126.83996572525253</v>
      </c>
      <c r="DP4" s="23">
        <v>127.19017876684333</v>
      </c>
      <c r="DQ4" s="23">
        <v>128.82446943319835</v>
      </c>
      <c r="DR4" s="23">
        <v>120.10084068293069</v>
      </c>
      <c r="DS4" s="23">
        <v>128.44804260358748</v>
      </c>
      <c r="DT4" s="23">
        <v>103.62507626364565</v>
      </c>
      <c r="DU4" s="23">
        <v>69.508251345321412</v>
      </c>
      <c r="DV4" s="23">
        <v>86.958771030222294</v>
      </c>
      <c r="DW4" s="23">
        <v>98.712618978660359</v>
      </c>
      <c r="DX4" s="23">
        <v>106.35474964184705</v>
      </c>
      <c r="DY4" s="23">
        <v>106.41930373767164</v>
      </c>
      <c r="DZ4" s="23">
        <v>118.56185616587348</v>
      </c>
      <c r="EA4" s="23">
        <v>120.61258960723362</v>
      </c>
      <c r="EB4" s="23">
        <v>116.51898396492577</v>
      </c>
      <c r="EC4" s="23">
        <v>120.92433964620398</v>
      </c>
      <c r="ED4" s="23">
        <v>110.8433556441465</v>
      </c>
      <c r="EE4" s="23">
        <v>126.29718232175274</v>
      </c>
      <c r="EF4" s="23">
        <v>131.00319793464601</v>
      </c>
      <c r="EG4" s="23">
        <v>119.12059111965274</v>
      </c>
      <c r="EH4" s="23">
        <v>92.601056077177304</v>
      </c>
      <c r="EI4" s="23">
        <v>125.95258816312902</v>
      </c>
      <c r="EJ4" s="23">
        <v>131.95529549129083</v>
      </c>
      <c r="EK4" s="23">
        <v>130.0078660114975</v>
      </c>
      <c r="EL4" s="23">
        <v>138.77063283379417</v>
      </c>
      <c r="EM4" s="23">
        <v>134.47313241051066</v>
      </c>
      <c r="EN4" s="23">
        <v>139.72808621303173</v>
      </c>
      <c r="EO4" s="23">
        <v>140.8154720789415</v>
      </c>
      <c r="EP4" s="23">
        <v>127.65227268770657</v>
      </c>
      <c r="EQ4" s="23">
        <v>145.16884731513207</v>
      </c>
      <c r="ER4" s="23">
        <v>147.19924722221754</v>
      </c>
      <c r="ES4" s="23">
        <v>139.55932970096123</v>
      </c>
      <c r="ET4" s="23">
        <v>137.47586582786391</v>
      </c>
      <c r="EU4" s="23">
        <v>141.51832962213794</v>
      </c>
      <c r="EV4" s="23">
        <v>139.13609106619188</v>
      </c>
      <c r="EW4" s="23">
        <v>146.49572972748686</v>
      </c>
      <c r="EX4" s="23">
        <v>151.15176697543404</v>
      </c>
      <c r="EY4" s="23">
        <v>142.51637491318724</v>
      </c>
      <c r="EZ4" s="23">
        <v>145.35716993909139</v>
      </c>
      <c r="FA4" s="23">
        <v>146.01985519005257</v>
      </c>
      <c r="FB4" s="23">
        <v>130.73156588907509</v>
      </c>
      <c r="FC4" s="23">
        <v>150.20162320518116</v>
      </c>
      <c r="FD4" s="23">
        <v>144.86253528185074</v>
      </c>
      <c r="FE4" s="23">
        <v>140.43496488488336</v>
      </c>
      <c r="FF4" s="23">
        <v>143.94779347052088</v>
      </c>
      <c r="FG4" s="23">
        <v>142.37159396703763</v>
      </c>
      <c r="FH4" s="23">
        <v>142.4763803092678</v>
      </c>
      <c r="FI4" s="23">
        <v>148.81793778961969</v>
      </c>
      <c r="FJ4" s="23">
        <v>151.54512747723177</v>
      </c>
      <c r="FK4" s="23">
        <v>144.22876331498398</v>
      </c>
      <c r="FL4" s="23">
        <v>145.95400583436202</v>
      </c>
      <c r="FM4" s="23">
        <v>143.22081981473724</v>
      </c>
      <c r="FN4" s="23">
        <v>138.90133146862638</v>
      </c>
      <c r="FO4" s="23">
        <v>148.11062442113217</v>
      </c>
      <c r="FP4" s="23">
        <v>136.95067540555488</v>
      </c>
      <c r="FQ4" s="23">
        <v>152.7930451595347</v>
      </c>
      <c r="FR4" s="23">
        <v>142.68650463286016</v>
      </c>
      <c r="FS4" s="23">
        <v>141.14739924525858</v>
      </c>
      <c r="FT4" s="23">
        <v>147.82058464156313</v>
      </c>
      <c r="FU4" s="23">
        <v>144.33516974417913</v>
      </c>
      <c r="FV4" s="23">
        <v>140.72528825201442</v>
      </c>
      <c r="FW4" s="23">
        <v>150.51645811834439</v>
      </c>
      <c r="FX4" s="23">
        <v>154.45475068285833</v>
      </c>
      <c r="FY4" s="23">
        <v>148.52039201684508</v>
      </c>
      <c r="FZ4" s="23">
        <v>149.54456332649062</v>
      </c>
      <c r="GA4" s="23">
        <v>150.6457141800357</v>
      </c>
      <c r="GB4" s="23">
        <v>151.0587312592032</v>
      </c>
      <c r="GC4" s="23">
        <v>149.93695176203033</v>
      </c>
      <c r="GD4" s="23">
        <v>151.15689706163008</v>
      </c>
      <c r="GE4" s="23">
        <v>141.3216861561842</v>
      </c>
    </row>
    <row r="5" spans="1:187" x14ac:dyDescent="0.45">
      <c r="A5" s="25" t="s">
        <v>51</v>
      </c>
      <c r="B5" s="23">
        <v>7.2981760260025048</v>
      </c>
      <c r="C5" s="23">
        <v>14.361479338972433</v>
      </c>
      <c r="D5" s="23">
        <v>17.534149255952382</v>
      </c>
      <c r="E5" s="23">
        <v>17.377034030388465</v>
      </c>
      <c r="F5" s="23">
        <v>16.431077114661658</v>
      </c>
      <c r="G5" s="23">
        <v>20.307521828007516</v>
      </c>
      <c r="H5" s="23">
        <v>16.29342247807017</v>
      </c>
      <c r="I5" s="23">
        <v>20.002232714599</v>
      </c>
      <c r="J5" s="23">
        <v>18.325236998746878</v>
      </c>
      <c r="K5" s="23">
        <v>18.941513204887219</v>
      </c>
      <c r="L5" s="23">
        <v>17.571398112468675</v>
      </c>
      <c r="M5" s="23">
        <v>20.631527725563913</v>
      </c>
      <c r="N5" s="23">
        <v>19.910299271616545</v>
      </c>
      <c r="O5" s="23">
        <v>15.114858466478696</v>
      </c>
      <c r="P5" s="23">
        <v>23.044356187343357</v>
      </c>
      <c r="Q5" s="23">
        <v>18.304322572055138</v>
      </c>
      <c r="R5" s="23">
        <v>18.14974169799499</v>
      </c>
      <c r="S5" s="23">
        <v>18.635057369987475</v>
      </c>
      <c r="T5" s="23">
        <v>19.566483873746876</v>
      </c>
      <c r="U5" s="23">
        <v>19.27860496553884</v>
      </c>
      <c r="V5" s="23">
        <v>20.438525634398495</v>
      </c>
      <c r="W5" s="23">
        <v>19.525873723370918</v>
      </c>
      <c r="X5" s="23">
        <v>19.632041470864664</v>
      </c>
      <c r="Y5" s="23">
        <v>22.362784328007496</v>
      </c>
      <c r="Z5" s="23">
        <v>20.428691799812036</v>
      </c>
      <c r="AA5" s="23">
        <v>20.383700853696741</v>
      </c>
      <c r="AB5" s="23">
        <v>20.122911168546374</v>
      </c>
      <c r="AC5" s="23">
        <v>19.708256265664165</v>
      </c>
      <c r="AD5" s="23">
        <v>20.214388479010029</v>
      </c>
      <c r="AE5" s="23">
        <v>20.970869995300742</v>
      </c>
      <c r="AF5" s="23">
        <v>20.556246843671694</v>
      </c>
      <c r="AG5" s="23">
        <v>22.473042645676685</v>
      </c>
      <c r="AH5" s="23">
        <v>20.529355419799497</v>
      </c>
      <c r="AI5" s="23">
        <v>20.833456132518812</v>
      </c>
      <c r="AJ5" s="23">
        <v>21.40311094924812</v>
      </c>
      <c r="AK5" s="23">
        <v>26.539371303258143</v>
      </c>
      <c r="AL5" s="23">
        <v>21.178528109335847</v>
      </c>
      <c r="AM5" s="23">
        <v>19.512394595864663</v>
      </c>
      <c r="AN5" s="23">
        <v>20.603507644110273</v>
      </c>
      <c r="AO5" s="23">
        <v>20.551377835213025</v>
      </c>
      <c r="AP5" s="23">
        <v>21.806402561090231</v>
      </c>
      <c r="AQ5" s="23">
        <v>21.443864035087682</v>
      </c>
      <c r="AR5" s="23">
        <v>23.925415006265638</v>
      </c>
      <c r="AS5" s="23">
        <v>23.201747008145357</v>
      </c>
      <c r="AT5" s="23">
        <v>21.208925164473683</v>
      </c>
      <c r="AU5" s="23">
        <v>22.481258372493741</v>
      </c>
      <c r="AV5" s="23">
        <v>21.622866580513776</v>
      </c>
      <c r="AW5" s="23">
        <v>22.454885346177953</v>
      </c>
      <c r="AX5" s="23">
        <v>22.238913424185448</v>
      </c>
      <c r="AY5" s="23">
        <v>20.449412907268169</v>
      </c>
      <c r="AZ5" s="23">
        <v>21.607570567042607</v>
      </c>
      <c r="BA5" s="23">
        <v>21.011708121867169</v>
      </c>
      <c r="BB5" s="23">
        <v>22.453172932330823</v>
      </c>
      <c r="BC5" s="23">
        <v>21.693435189536345</v>
      </c>
      <c r="BD5" s="23">
        <v>23.932337045739345</v>
      </c>
      <c r="BE5" s="23">
        <v>23.50050117481204</v>
      </c>
      <c r="BF5" s="23">
        <v>22.936639982769421</v>
      </c>
      <c r="BG5" s="23">
        <v>24.148780521616544</v>
      </c>
      <c r="BH5" s="23">
        <v>23.049653352130331</v>
      </c>
      <c r="BI5" s="23">
        <v>25.66819598997494</v>
      </c>
      <c r="BJ5" s="23">
        <v>23.074089559837105</v>
      </c>
      <c r="BK5" s="23">
        <v>22.631545817669192</v>
      </c>
      <c r="BL5" s="23">
        <v>23.497551472431091</v>
      </c>
      <c r="BM5" s="23">
        <v>23.654139951441099</v>
      </c>
      <c r="BN5" s="23">
        <v>23.472694916979954</v>
      </c>
      <c r="BO5" s="23">
        <v>23.937385620300741</v>
      </c>
      <c r="BP5" s="23">
        <v>26.695199114974955</v>
      </c>
      <c r="BQ5" s="23">
        <v>24.716181704260642</v>
      </c>
      <c r="BR5" s="23">
        <v>23.522193436716783</v>
      </c>
      <c r="BS5" s="23">
        <v>28.440402921365944</v>
      </c>
      <c r="BT5" s="23">
        <v>24.682269963972441</v>
      </c>
      <c r="BU5" s="23">
        <v>26.717760964912269</v>
      </c>
      <c r="BV5" s="23">
        <v>24.960958521303297</v>
      </c>
      <c r="BW5" s="23">
        <v>23.86197926848369</v>
      </c>
      <c r="BX5" s="23">
        <v>24.903585878759412</v>
      </c>
      <c r="BY5" s="23">
        <v>24.375865476190466</v>
      </c>
      <c r="BZ5" s="23">
        <v>24.915196734022576</v>
      </c>
      <c r="CA5" s="23">
        <v>24.511532166353369</v>
      </c>
      <c r="CB5" s="23">
        <v>26.822195050125327</v>
      </c>
      <c r="CC5" s="23">
        <v>25.574028876879712</v>
      </c>
      <c r="CD5" s="23">
        <v>24.885324584899745</v>
      </c>
      <c r="CE5" s="23">
        <v>25.606816995614043</v>
      </c>
      <c r="CF5" s="23">
        <v>22.83053916040102</v>
      </c>
      <c r="CG5" s="23">
        <v>26.556815068922333</v>
      </c>
      <c r="CH5" s="23">
        <v>25.350699342105269</v>
      </c>
      <c r="CI5" s="23">
        <v>23.850550908521321</v>
      </c>
      <c r="CJ5" s="23">
        <v>25.172268248746885</v>
      </c>
      <c r="CK5" s="23">
        <v>22.053790272556391</v>
      </c>
      <c r="CL5" s="23">
        <v>27.737583012218028</v>
      </c>
      <c r="CM5" s="23">
        <v>25.548420786340856</v>
      </c>
      <c r="CN5" s="23">
        <v>26.566845668859656</v>
      </c>
      <c r="CO5" s="23">
        <v>27.965668084273169</v>
      </c>
      <c r="CP5" s="23">
        <v>23.75557072368424</v>
      </c>
      <c r="CQ5" s="23">
        <v>22.51214429041352</v>
      </c>
      <c r="CR5" s="23">
        <v>22.739038056077682</v>
      </c>
      <c r="CS5" s="23">
        <v>27.313110518483718</v>
      </c>
      <c r="CT5" s="23">
        <v>26.254720206766926</v>
      </c>
      <c r="CU5" s="23">
        <v>25.405996483395999</v>
      </c>
      <c r="CV5" s="23">
        <v>27.383935792606518</v>
      </c>
      <c r="CW5" s="23">
        <v>24.824601629072671</v>
      </c>
      <c r="CX5" s="23">
        <v>26.477891604010011</v>
      </c>
      <c r="CY5" s="23">
        <v>25.51984436873434</v>
      </c>
      <c r="CZ5" s="23">
        <v>27.971353117167972</v>
      </c>
      <c r="DA5" s="23">
        <v>30.28210816102758</v>
      </c>
      <c r="DB5" s="23">
        <v>29.225065953947372</v>
      </c>
      <c r="DC5" s="23">
        <v>30.782695708020057</v>
      </c>
      <c r="DD5" s="23">
        <v>30.155660604636605</v>
      </c>
      <c r="DE5" s="23">
        <v>37.410453837719288</v>
      </c>
      <c r="DF5" s="23">
        <v>31.487168327067668</v>
      </c>
      <c r="DG5" s="23">
        <v>26.687563502506254</v>
      </c>
      <c r="DH5" s="23">
        <v>29.769562218045113</v>
      </c>
      <c r="DI5" s="23">
        <v>29.565611536654121</v>
      </c>
      <c r="DJ5" s="23">
        <v>30.705623989661667</v>
      </c>
      <c r="DK5" s="23">
        <v>30.737269799498737</v>
      </c>
      <c r="DL5" s="23">
        <v>33.409132135025047</v>
      </c>
      <c r="DM5" s="23">
        <v>32.447839622493746</v>
      </c>
      <c r="DN5" s="23">
        <v>31.097107855576436</v>
      </c>
      <c r="DO5" s="23">
        <v>32.913805458959907</v>
      </c>
      <c r="DP5" s="23">
        <v>30.698947994987478</v>
      </c>
      <c r="DQ5" s="23">
        <v>30.181392395050157</v>
      </c>
      <c r="DR5" s="23">
        <v>32.621565640664194</v>
      </c>
      <c r="DS5" s="23">
        <v>27.357999772869675</v>
      </c>
      <c r="DT5" s="23">
        <v>20.768637218045114</v>
      </c>
      <c r="DU5" s="23">
        <v>5.0186973214285713</v>
      </c>
      <c r="DV5" s="23">
        <v>6.8483868029448605</v>
      </c>
      <c r="DW5" s="23">
        <v>5.2175287750626591</v>
      </c>
      <c r="DX5" s="23">
        <v>5.8177236607142859</v>
      </c>
      <c r="DY5" s="23">
        <v>6.4064315084586481</v>
      </c>
      <c r="DZ5" s="23">
        <v>7.5150815554511281</v>
      </c>
      <c r="EA5" s="23">
        <v>11.134291392543863</v>
      </c>
      <c r="EB5" s="23">
        <v>13.753338455513783</v>
      </c>
      <c r="EC5" s="23">
        <v>20.531241431704274</v>
      </c>
      <c r="ED5" s="23">
        <v>22.396411732456148</v>
      </c>
      <c r="EE5" s="23">
        <v>19.135488784461153</v>
      </c>
      <c r="EF5" s="23">
        <v>19.609758717105265</v>
      </c>
      <c r="EG5" s="23">
        <v>22.215267395050127</v>
      </c>
      <c r="EH5" s="23">
        <v>22.69851762218045</v>
      </c>
      <c r="EI5" s="23">
        <v>26.417517630012519</v>
      </c>
      <c r="EJ5" s="23">
        <v>29.93523594924811</v>
      </c>
      <c r="EK5" s="23">
        <v>30.402793436716799</v>
      </c>
      <c r="EL5" s="23">
        <v>30.757852052005017</v>
      </c>
      <c r="EM5" s="23">
        <v>32.955564426691751</v>
      </c>
      <c r="EN5" s="23">
        <v>33.237919392230559</v>
      </c>
      <c r="EO5" s="23">
        <v>41.467620073621546</v>
      </c>
      <c r="EP5" s="23">
        <v>37.609541047932325</v>
      </c>
      <c r="EQ5" s="23">
        <v>35.267491337719278</v>
      </c>
      <c r="ER5" s="23">
        <v>39.504722626879719</v>
      </c>
      <c r="ES5" s="23">
        <v>36.672611536654131</v>
      </c>
      <c r="ET5" s="23">
        <v>36.713685017230603</v>
      </c>
      <c r="EU5" s="23">
        <v>35.034400775375921</v>
      </c>
      <c r="EV5" s="23">
        <v>35.151780106516306</v>
      </c>
      <c r="EW5" s="23">
        <v>43.842130874060132</v>
      </c>
      <c r="EX5" s="23">
        <v>42.237174396929838</v>
      </c>
      <c r="EY5" s="23">
        <v>36.277737037907272</v>
      </c>
      <c r="EZ5" s="23">
        <v>27.619227678571438</v>
      </c>
      <c r="FA5" s="23">
        <v>32.792816846804513</v>
      </c>
      <c r="FB5" s="23">
        <v>35.636224992167918</v>
      </c>
      <c r="FC5" s="23">
        <v>33.377578242481206</v>
      </c>
      <c r="FD5" s="23">
        <v>42.359576660400997</v>
      </c>
      <c r="FE5" s="23">
        <v>30.09121985432331</v>
      </c>
      <c r="FF5" s="23">
        <v>56.716255302318295</v>
      </c>
      <c r="FG5" s="23">
        <v>44.670305827067665</v>
      </c>
      <c r="FH5" s="23">
        <v>28.668228939536341</v>
      </c>
      <c r="FI5" s="23">
        <v>32.705740084586473</v>
      </c>
      <c r="FJ5" s="23">
        <v>31.667927263471185</v>
      </c>
      <c r="FK5" s="23">
        <v>20.76911112155388</v>
      </c>
      <c r="FL5" s="23">
        <v>31.084587562656647</v>
      </c>
      <c r="FM5" s="23">
        <v>17.527216799812024</v>
      </c>
      <c r="FN5" s="23">
        <v>31.851279902882208</v>
      </c>
      <c r="FO5" s="23">
        <v>16.925265460526315</v>
      </c>
      <c r="FP5" s="23">
        <v>27.232250681390973</v>
      </c>
      <c r="FQ5" s="23">
        <v>20.459908756265669</v>
      </c>
      <c r="FR5" s="23">
        <v>34.256392919799502</v>
      </c>
      <c r="FS5" s="23">
        <v>26.171728312969929</v>
      </c>
      <c r="FT5" s="23">
        <v>21.308259672619052</v>
      </c>
      <c r="FU5" s="23">
        <v>10.198259257518794</v>
      </c>
      <c r="FV5" s="23">
        <v>23.48746253132833</v>
      </c>
      <c r="FW5" s="23">
        <v>9.921519274749377</v>
      </c>
      <c r="FX5" s="23">
        <v>15.323688753132837</v>
      </c>
      <c r="FY5" s="23">
        <v>43.158894235588974</v>
      </c>
      <c r="FZ5" s="23">
        <v>15.930427545426063</v>
      </c>
      <c r="GA5" s="23">
        <v>31.868245950814547</v>
      </c>
      <c r="GB5" s="23">
        <v>26.274395238095241</v>
      </c>
      <c r="GC5" s="23">
        <v>26.48634816729324</v>
      </c>
      <c r="GD5" s="23">
        <v>27.335254534774435</v>
      </c>
      <c r="GE5" s="23">
        <v>14.800256962719308</v>
      </c>
    </row>
    <row r="6" spans="1:187" x14ac:dyDescent="0.45">
      <c r="A6" s="25"/>
    </row>
    <row r="7" spans="1:187" x14ac:dyDescent="0.45">
      <c r="A7" s="25" t="s">
        <v>52</v>
      </c>
      <c r="B7" s="24">
        <f t="shared" ref="B7:BB7" si="0">+SUM(B2:B5)</f>
        <v>80.14037898531916</v>
      </c>
      <c r="C7" s="24">
        <f t="shared" si="0"/>
        <v>132.33609760981452</v>
      </c>
      <c r="D7" s="24">
        <f t="shared" si="0"/>
        <v>196.07064864151303</v>
      </c>
      <c r="E7" s="24">
        <f t="shared" si="0"/>
        <v>190.79596096184588</v>
      </c>
      <c r="F7" s="24">
        <f t="shared" si="0"/>
        <v>185.44952675330615</v>
      </c>
      <c r="G7" s="24">
        <f t="shared" si="0"/>
        <v>195.33698508737447</v>
      </c>
      <c r="H7" s="24">
        <f t="shared" si="0"/>
        <v>192.22427403106556</v>
      </c>
      <c r="I7" s="24">
        <f t="shared" si="0"/>
        <v>197.37104429678024</v>
      </c>
      <c r="J7" s="24">
        <f t="shared" si="0"/>
        <v>202.99870376633055</v>
      </c>
      <c r="K7" s="24">
        <f t="shared" si="0"/>
        <v>200.62857939862181</v>
      </c>
      <c r="L7" s="24">
        <f t="shared" si="0"/>
        <v>197.86730416008771</v>
      </c>
      <c r="M7" s="24">
        <f t="shared" si="0"/>
        <v>212.44457708808312</v>
      </c>
      <c r="N7" s="24">
        <f t="shared" si="0"/>
        <v>198.7498956617855</v>
      </c>
      <c r="O7" s="24">
        <f>+SUM(O2:O5)</f>
        <v>201.19419586443789</v>
      </c>
      <c r="P7" s="24">
        <f t="shared" si="0"/>
        <v>214.31588426261217</v>
      </c>
      <c r="Q7" s="24">
        <f t="shared" si="0"/>
        <v>201.87120880247454</v>
      </c>
      <c r="R7" s="24">
        <f t="shared" si="0"/>
        <v>209.0097986718813</v>
      </c>
      <c r="S7" s="24">
        <f t="shared" si="0"/>
        <v>208.61581120332079</v>
      </c>
      <c r="T7" s="24">
        <f t="shared" si="0"/>
        <v>209.9628838737469</v>
      </c>
      <c r="U7" s="24">
        <f t="shared" si="0"/>
        <v>218.0857962677313</v>
      </c>
      <c r="V7" s="24">
        <f t="shared" si="0"/>
        <v>222.4601196869051</v>
      </c>
      <c r="W7" s="24">
        <f t="shared" si="0"/>
        <v>214.35725986008367</v>
      </c>
      <c r="X7" s="24">
        <f t="shared" si="0"/>
        <v>218.90821058723574</v>
      </c>
      <c r="Y7" s="24">
        <f t="shared" si="0"/>
        <v>225.16060517286158</v>
      </c>
      <c r="Z7" s="24">
        <f t="shared" si="0"/>
        <v>213.93501682960306</v>
      </c>
      <c r="AA7" s="24">
        <f t="shared" si="0"/>
        <v>226.39738318985027</v>
      </c>
      <c r="AB7" s="24">
        <f t="shared" si="0"/>
        <v>225.54209626397068</v>
      </c>
      <c r="AC7" s="24">
        <f t="shared" si="0"/>
        <v>210.20290498174202</v>
      </c>
      <c r="AD7" s="24">
        <f t="shared" si="0"/>
        <v>212.16983072031712</v>
      </c>
      <c r="AE7" s="24">
        <f t="shared" si="0"/>
        <v>222.7667836774913</v>
      </c>
      <c r="AF7" s="24">
        <f t="shared" si="0"/>
        <v>218.55493716951068</v>
      </c>
      <c r="AG7" s="24">
        <f t="shared" si="0"/>
        <v>226.43711353847567</v>
      </c>
      <c r="AH7" s="24">
        <f t="shared" si="0"/>
        <v>220.96149992107956</v>
      </c>
      <c r="AI7" s="24">
        <f t="shared" si="0"/>
        <v>226.42939424870369</v>
      </c>
      <c r="AJ7" s="24">
        <f t="shared" si="0"/>
        <v>232.11665958251626</v>
      </c>
      <c r="AK7" s="24">
        <f t="shared" si="0"/>
        <v>230.09224191071522</v>
      </c>
      <c r="AL7" s="24">
        <f t="shared" si="0"/>
        <v>222.36565067345629</v>
      </c>
      <c r="AM7" s="24">
        <f t="shared" si="0"/>
        <v>220.73349246908336</v>
      </c>
      <c r="AN7" s="24">
        <f t="shared" si="0"/>
        <v>211.7529710051399</v>
      </c>
      <c r="AO7" s="24">
        <f t="shared" si="0"/>
        <v>230.38068688660249</v>
      </c>
      <c r="AP7" s="24">
        <f t="shared" si="0"/>
        <v>220.67208271893247</v>
      </c>
      <c r="AQ7" s="24">
        <f t="shared" si="0"/>
        <v>222.4464762031275</v>
      </c>
      <c r="AR7" s="24">
        <f t="shared" si="0"/>
        <v>225.16763713096887</v>
      </c>
      <c r="AS7" s="24">
        <f t="shared" si="0"/>
        <v>219.34957192691834</v>
      </c>
      <c r="AT7" s="24">
        <f t="shared" si="0"/>
        <v>224.42586700441598</v>
      </c>
      <c r="AU7" s="24">
        <f t="shared" si="0"/>
        <v>235.85160133578563</v>
      </c>
      <c r="AV7" s="24">
        <f t="shared" si="0"/>
        <v>231.63577852551586</v>
      </c>
      <c r="AW7" s="24">
        <f t="shared" si="0"/>
        <v>238.86909270250618</v>
      </c>
      <c r="AX7" s="24">
        <f t="shared" si="0"/>
        <v>227.30106533857355</v>
      </c>
      <c r="AY7" s="24">
        <f t="shared" si="0"/>
        <v>230.89049820987452</v>
      </c>
      <c r="AZ7" s="24">
        <f t="shared" si="0"/>
        <v>228.06014008935327</v>
      </c>
      <c r="BA7" s="24">
        <f t="shared" si="0"/>
        <v>233.85493699002245</v>
      </c>
      <c r="BB7" s="24">
        <f t="shared" si="0"/>
        <v>230.84909380712486</v>
      </c>
      <c r="BC7" s="24">
        <f t="shared" ref="BC7:DN7" si="1">+SUM(BC2:BC5)</f>
        <v>217.80145139850765</v>
      </c>
      <c r="BD7" s="24">
        <f t="shared" si="1"/>
        <v>237.17340916881341</v>
      </c>
      <c r="BE7" s="24">
        <f t="shared" si="1"/>
        <v>232.48889472315255</v>
      </c>
      <c r="BF7" s="24">
        <f t="shared" si="1"/>
        <v>241.76154341202931</v>
      </c>
      <c r="BG7" s="24">
        <f t="shared" si="1"/>
        <v>241.71973671008183</v>
      </c>
      <c r="BH7" s="24">
        <f t="shared" si="1"/>
        <v>232.95228743135576</v>
      </c>
      <c r="BI7" s="24">
        <f t="shared" si="1"/>
        <v>252.00124301553004</v>
      </c>
      <c r="BJ7" s="24">
        <f t="shared" si="1"/>
        <v>230.9757643776</v>
      </c>
      <c r="BK7" s="24">
        <f t="shared" si="1"/>
        <v>242.64805855674524</v>
      </c>
      <c r="BL7" s="24">
        <f t="shared" si="1"/>
        <v>239.69124193954462</v>
      </c>
      <c r="BM7" s="24">
        <f t="shared" si="1"/>
        <v>241.81604884239351</v>
      </c>
      <c r="BN7" s="24">
        <f t="shared" si="1"/>
        <v>234.78285851730345</v>
      </c>
      <c r="BO7" s="24">
        <f t="shared" si="1"/>
        <v>240.1286096202542</v>
      </c>
      <c r="BP7" s="24">
        <f t="shared" si="1"/>
        <v>251.71373955253023</v>
      </c>
      <c r="BQ7" s="24">
        <f t="shared" si="1"/>
        <v>246.37356789054746</v>
      </c>
      <c r="BR7" s="24">
        <f t="shared" si="1"/>
        <v>261.09513157146154</v>
      </c>
      <c r="BS7" s="24">
        <f t="shared" si="1"/>
        <v>267.24108821274888</v>
      </c>
      <c r="BT7" s="24">
        <f t="shared" si="1"/>
        <v>249.91281524324162</v>
      </c>
      <c r="BU7" s="24">
        <f t="shared" si="1"/>
        <v>266.98319908058227</v>
      </c>
      <c r="BV7" s="24">
        <f t="shared" si="1"/>
        <v>239.87596704163329</v>
      </c>
      <c r="BW7" s="24">
        <f t="shared" si="1"/>
        <v>245.93984870680882</v>
      </c>
      <c r="BX7" s="24">
        <f t="shared" si="1"/>
        <v>230.99530329474536</v>
      </c>
      <c r="BY7" s="24">
        <f t="shared" si="1"/>
        <v>249.44278066355537</v>
      </c>
      <c r="BZ7" s="24">
        <f t="shared" si="1"/>
        <v>252.16178175155272</v>
      </c>
      <c r="CA7" s="24">
        <f t="shared" si="1"/>
        <v>250.60282774361261</v>
      </c>
      <c r="CB7" s="24">
        <f t="shared" si="1"/>
        <v>245.82917733658905</v>
      </c>
      <c r="CC7" s="24">
        <f t="shared" si="1"/>
        <v>268.85994761369949</v>
      </c>
      <c r="CD7" s="24">
        <f t="shared" si="1"/>
        <v>266.0466957516204</v>
      </c>
      <c r="CE7" s="24">
        <f t="shared" si="1"/>
        <v>259.83791299829522</v>
      </c>
      <c r="CF7" s="24">
        <f t="shared" si="1"/>
        <v>260.37500446911395</v>
      </c>
      <c r="CG7" s="24">
        <f t="shared" si="1"/>
        <v>276.89549497551826</v>
      </c>
      <c r="CH7" s="24">
        <f t="shared" si="1"/>
        <v>247.49435130249719</v>
      </c>
      <c r="CI7" s="24">
        <f t="shared" si="1"/>
        <v>266.00676002408011</v>
      </c>
      <c r="CJ7" s="24">
        <f t="shared" si="1"/>
        <v>255.62634115873152</v>
      </c>
      <c r="CK7" s="24">
        <f t="shared" si="1"/>
        <v>252.12203597763852</v>
      </c>
      <c r="CL7" s="24">
        <f t="shared" si="1"/>
        <v>252.25099198884141</v>
      </c>
      <c r="CM7" s="24">
        <f t="shared" si="1"/>
        <v>259.11428527500533</v>
      </c>
      <c r="CN7" s="24">
        <f t="shared" si="1"/>
        <v>257.5621379323145</v>
      </c>
      <c r="CO7" s="24">
        <f t="shared" si="1"/>
        <v>267.14690566921939</v>
      </c>
      <c r="CP7" s="24">
        <f t="shared" si="1"/>
        <v>265.02914414400169</v>
      </c>
      <c r="CQ7" s="24">
        <f t="shared" si="1"/>
        <v>257.46016918412482</v>
      </c>
      <c r="CR7" s="24">
        <f t="shared" si="1"/>
        <v>263.39593246148661</v>
      </c>
      <c r="CS7" s="24">
        <f t="shared" si="1"/>
        <v>275.09453055473568</v>
      </c>
      <c r="CT7" s="24">
        <f t="shared" si="1"/>
        <v>257.3277253975503</v>
      </c>
      <c r="CU7" s="24">
        <f t="shared" si="1"/>
        <v>267.08213924121912</v>
      </c>
      <c r="CV7" s="24">
        <f t="shared" si="1"/>
        <v>267.59358048815187</v>
      </c>
      <c r="CW7" s="24">
        <f t="shared" si="1"/>
        <v>263.44819010459469</v>
      </c>
      <c r="CX7" s="24">
        <f t="shared" si="1"/>
        <v>261.24643182459374</v>
      </c>
      <c r="CY7" s="24">
        <f t="shared" si="1"/>
        <v>266.18663516686217</v>
      </c>
      <c r="CZ7" s="24">
        <f t="shared" si="1"/>
        <v>262.48312272627282</v>
      </c>
      <c r="DA7" s="24">
        <f t="shared" si="1"/>
        <v>277.87977505111741</v>
      </c>
      <c r="DB7" s="24">
        <f t="shared" si="1"/>
        <v>274.13230884097987</v>
      </c>
      <c r="DC7" s="24">
        <f t="shared" si="1"/>
        <v>279.84715111726462</v>
      </c>
      <c r="DD7" s="24">
        <f t="shared" si="1"/>
        <v>279.66443040512161</v>
      </c>
      <c r="DE7" s="24">
        <f t="shared" si="1"/>
        <v>297.53906777564225</v>
      </c>
      <c r="DF7" s="24">
        <f t="shared" si="1"/>
        <v>270.26980120458938</v>
      </c>
      <c r="DG7" s="24">
        <f t="shared" si="1"/>
        <v>277.47054323429046</v>
      </c>
      <c r="DH7" s="24">
        <f t="shared" si="1"/>
        <v>271.81913627420943</v>
      </c>
      <c r="DI7" s="24">
        <f t="shared" si="1"/>
        <v>279.13365732789464</v>
      </c>
      <c r="DJ7" s="24">
        <f t="shared" si="1"/>
        <v>282.11679381632456</v>
      </c>
      <c r="DK7" s="24">
        <f t="shared" si="1"/>
        <v>282.08766103392412</v>
      </c>
      <c r="DL7" s="24">
        <f t="shared" si="1"/>
        <v>288.72353998456185</v>
      </c>
      <c r="DM7" s="24">
        <f t="shared" si="1"/>
        <v>295.52392791943555</v>
      </c>
      <c r="DN7" s="24">
        <f t="shared" si="1"/>
        <v>287.27277279433912</v>
      </c>
      <c r="DO7" s="24">
        <f t="shared" ref="DO7:FZ7" si="2">+SUM(DO2:DO5)</f>
        <v>294.76102642230774</v>
      </c>
      <c r="DP7" s="24">
        <f t="shared" si="2"/>
        <v>290.80316888881492</v>
      </c>
      <c r="DQ7" s="24">
        <f t="shared" si="2"/>
        <v>304.10753460858649</v>
      </c>
      <c r="DR7" s="24">
        <f t="shared" si="2"/>
        <v>286.65616971837215</v>
      </c>
      <c r="DS7" s="24">
        <f t="shared" si="2"/>
        <v>287.90264582473299</v>
      </c>
      <c r="DT7" s="24">
        <f t="shared" si="2"/>
        <v>221.03432429582287</v>
      </c>
      <c r="DU7" s="24">
        <f t="shared" si="2"/>
        <v>125.21822326198809</v>
      </c>
      <c r="DV7" s="24">
        <f t="shared" si="2"/>
        <v>166.77197273332078</v>
      </c>
      <c r="DW7" s="24">
        <f t="shared" si="2"/>
        <v>198.20122713467538</v>
      </c>
      <c r="DX7" s="24">
        <f t="shared" si="2"/>
        <v>213.4411153378916</v>
      </c>
      <c r="DY7" s="24">
        <f t="shared" si="2"/>
        <v>214.55953709712873</v>
      </c>
      <c r="DZ7" s="24">
        <f t="shared" si="2"/>
        <v>253.84097019751511</v>
      </c>
      <c r="EA7" s="24">
        <f t="shared" si="2"/>
        <v>267.7205230658297</v>
      </c>
      <c r="EB7" s="24">
        <f t="shared" si="2"/>
        <v>261.57172122202678</v>
      </c>
      <c r="EC7" s="24">
        <f t="shared" si="2"/>
        <v>293.21303806715559</v>
      </c>
      <c r="ED7" s="24">
        <f t="shared" si="2"/>
        <v>253.97716751485149</v>
      </c>
      <c r="EE7" s="24">
        <f t="shared" si="2"/>
        <v>282.95209250927508</v>
      </c>
      <c r="EF7" s="24">
        <f t="shared" si="2"/>
        <v>296.99298901734267</v>
      </c>
      <c r="EG7" s="24">
        <f t="shared" si="2"/>
        <v>264.36760534009971</v>
      </c>
      <c r="EH7" s="24">
        <f t="shared" si="2"/>
        <v>234.20221564252213</v>
      </c>
      <c r="EI7" s="24">
        <f t="shared" si="2"/>
        <v>291.84806826139555</v>
      </c>
      <c r="EJ7" s="24">
        <f t="shared" si="2"/>
        <v>309.86932115636074</v>
      </c>
      <c r="EK7" s="24">
        <f t="shared" si="2"/>
        <v>309.29693454806068</v>
      </c>
      <c r="EL7" s="24">
        <f t="shared" si="2"/>
        <v>322.7447795921484</v>
      </c>
      <c r="EM7" s="24">
        <f t="shared" si="2"/>
        <v>322.91150480955264</v>
      </c>
      <c r="EN7" s="24">
        <f t="shared" si="2"/>
        <v>328.94460604177016</v>
      </c>
      <c r="EO7" s="24">
        <f t="shared" si="2"/>
        <v>355.45780964872279</v>
      </c>
      <c r="EP7" s="24">
        <f t="shared" si="2"/>
        <v>311.74084693072342</v>
      </c>
      <c r="EQ7" s="24">
        <f t="shared" si="2"/>
        <v>336.52343435013023</v>
      </c>
      <c r="ER7" s="24">
        <f t="shared" si="2"/>
        <v>345.2206416156103</v>
      </c>
      <c r="ES7" s="24">
        <f t="shared" si="2"/>
        <v>335.85430815825032</v>
      </c>
      <c r="ET7" s="24">
        <f t="shared" si="2"/>
        <v>328.06225172067053</v>
      </c>
      <c r="EU7" s="24">
        <f t="shared" si="2"/>
        <v>333.20742211973607</v>
      </c>
      <c r="EV7" s="24">
        <f t="shared" si="2"/>
        <v>330.32415851525809</v>
      </c>
      <c r="EW7" s="24">
        <f t="shared" si="2"/>
        <v>353.11091355853625</v>
      </c>
      <c r="EX7" s="24">
        <f t="shared" si="2"/>
        <v>358.84925396760207</v>
      </c>
      <c r="EY7" s="24">
        <f t="shared" si="2"/>
        <v>335.69777409395169</v>
      </c>
      <c r="EZ7" s="24">
        <f t="shared" si="2"/>
        <v>333.16161511766285</v>
      </c>
      <c r="FA7" s="24">
        <f t="shared" si="2"/>
        <v>350.42784500920732</v>
      </c>
      <c r="FB7" s="24">
        <f t="shared" si="2"/>
        <v>318.64343394575911</v>
      </c>
      <c r="FC7" s="24">
        <f t="shared" si="2"/>
        <v>339.79920444085963</v>
      </c>
      <c r="FD7" s="24">
        <f t="shared" si="2"/>
        <v>344.49547135085385</v>
      </c>
      <c r="FE7" s="24">
        <f t="shared" si="2"/>
        <v>326.4213944693654</v>
      </c>
      <c r="FF7" s="24">
        <f t="shared" si="2"/>
        <v>358.17402718297745</v>
      </c>
      <c r="FG7" s="24">
        <f t="shared" si="2"/>
        <v>343.22975269886717</v>
      </c>
      <c r="FH7" s="24">
        <f t="shared" si="2"/>
        <v>325.09377318121579</v>
      </c>
      <c r="FI7" s="24">
        <f t="shared" si="2"/>
        <v>336.06497650707871</v>
      </c>
      <c r="FJ7" s="24">
        <f t="shared" si="2"/>
        <v>336.3761738280046</v>
      </c>
      <c r="FK7" s="24">
        <f t="shared" si="2"/>
        <v>316.53691562701403</v>
      </c>
      <c r="FL7" s="24">
        <f t="shared" si="2"/>
        <v>326.97598714305042</v>
      </c>
      <c r="FM7" s="24">
        <f t="shared" si="2"/>
        <v>321.38178128428814</v>
      </c>
      <c r="FN7" s="24">
        <f t="shared" si="2"/>
        <v>317.01065243909693</v>
      </c>
      <c r="FO7" s="24">
        <f t="shared" si="2"/>
        <v>310.89472498839081</v>
      </c>
      <c r="FP7" s="24">
        <f t="shared" si="2"/>
        <v>305.46486283041736</v>
      </c>
      <c r="FQ7" s="24">
        <f t="shared" si="2"/>
        <v>319.23023803484801</v>
      </c>
      <c r="FR7" s="24">
        <f t="shared" si="2"/>
        <v>320.33195667708367</v>
      </c>
      <c r="FS7" s="24">
        <f t="shared" si="2"/>
        <v>310.07390986775232</v>
      </c>
      <c r="FT7" s="24">
        <f t="shared" si="2"/>
        <v>312.87595528960463</v>
      </c>
      <c r="FU7" s="24">
        <f t="shared" si="2"/>
        <v>298.28056773441676</v>
      </c>
      <c r="FV7" s="24">
        <f t="shared" si="2"/>
        <v>306.89209687064437</v>
      </c>
      <c r="FW7" s="24">
        <f t="shared" si="2"/>
        <v>308.09539775407688</v>
      </c>
      <c r="FX7" s="24">
        <f t="shared" si="2"/>
        <v>317.1047422693245</v>
      </c>
      <c r="FY7" s="24">
        <f t="shared" si="2"/>
        <v>352.93670067639721</v>
      </c>
      <c r="FZ7" s="24">
        <f t="shared" si="2"/>
        <v>311.73246665532685</v>
      </c>
      <c r="GA7" s="24">
        <f t="shared" ref="GA7:GE7" si="3">+SUM(GA2:GA5)</f>
        <v>328.94931236724477</v>
      </c>
      <c r="GB7" s="24">
        <f t="shared" si="3"/>
        <v>322.80270911634608</v>
      </c>
      <c r="GC7" s="24">
        <f t="shared" si="3"/>
        <v>326.41190835789502</v>
      </c>
      <c r="GD7" s="24">
        <f t="shared" si="3"/>
        <v>326.89146076691139</v>
      </c>
      <c r="GE7" s="24">
        <f t="shared" si="3"/>
        <v>299.8094601982686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C2DF0-BE15-49BA-880C-456F88D489E5}">
  <dimension ref="A1:GE13"/>
  <sheetViews>
    <sheetView zoomScale="64" zoomScaleNormal="64" workbookViewId="0">
      <selection activeCell="N14" sqref="N14"/>
    </sheetView>
  </sheetViews>
  <sheetFormatPr baseColWidth="10" defaultRowHeight="17" x14ac:dyDescent="0.5"/>
  <cols>
    <col min="1" max="1" width="8.90625" style="20" customWidth="1"/>
    <col min="2" max="2" width="13.08984375" style="20" bestFit="1" customWidth="1"/>
    <col min="3" max="3" width="14.1796875" style="20" bestFit="1" customWidth="1"/>
    <col min="4" max="8" width="13.08984375" style="20" bestFit="1" customWidth="1"/>
    <col min="9" max="124" width="14.1796875" style="20" bestFit="1" customWidth="1"/>
    <col min="125" max="127" width="13.08984375" style="20" bestFit="1" customWidth="1"/>
    <col min="128" max="187" width="14.1796875" style="20" bestFit="1" customWidth="1"/>
    <col min="188" max="16384" width="10.90625" style="20"/>
  </cols>
  <sheetData>
    <row r="1" spans="1:187" s="29" customFormat="1" x14ac:dyDescent="0.5">
      <c r="B1" s="30">
        <v>40179</v>
      </c>
      <c r="C1" s="30">
        <v>40210</v>
      </c>
      <c r="D1" s="30">
        <v>40238</v>
      </c>
      <c r="E1" s="30">
        <v>40269</v>
      </c>
      <c r="F1" s="30">
        <v>40299</v>
      </c>
      <c r="G1" s="30">
        <v>40330</v>
      </c>
      <c r="H1" s="30">
        <v>40360</v>
      </c>
      <c r="I1" s="30">
        <v>40391</v>
      </c>
      <c r="J1" s="30">
        <v>40422</v>
      </c>
      <c r="K1" s="30">
        <v>40452</v>
      </c>
      <c r="L1" s="30">
        <v>40483</v>
      </c>
      <c r="M1" s="30">
        <v>40513</v>
      </c>
      <c r="N1" s="30">
        <v>40544</v>
      </c>
      <c r="O1" s="30">
        <v>40575</v>
      </c>
      <c r="P1" s="30">
        <v>40603</v>
      </c>
      <c r="Q1" s="30">
        <v>40634</v>
      </c>
      <c r="R1" s="30">
        <v>40664</v>
      </c>
      <c r="S1" s="30">
        <v>40695</v>
      </c>
      <c r="T1" s="30">
        <v>40725</v>
      </c>
      <c r="U1" s="30">
        <v>40756</v>
      </c>
      <c r="V1" s="30">
        <v>40787</v>
      </c>
      <c r="W1" s="30">
        <v>40817</v>
      </c>
      <c r="X1" s="30">
        <v>40848</v>
      </c>
      <c r="Y1" s="30">
        <v>40878</v>
      </c>
      <c r="Z1" s="30">
        <v>40909</v>
      </c>
      <c r="AA1" s="30">
        <v>40940</v>
      </c>
      <c r="AB1" s="30">
        <v>40969</v>
      </c>
      <c r="AC1" s="30">
        <v>41000</v>
      </c>
      <c r="AD1" s="30">
        <v>41030</v>
      </c>
      <c r="AE1" s="30">
        <v>41061</v>
      </c>
      <c r="AF1" s="30">
        <v>41091</v>
      </c>
      <c r="AG1" s="30">
        <v>41122</v>
      </c>
      <c r="AH1" s="30">
        <v>41153</v>
      </c>
      <c r="AI1" s="30">
        <v>41183</v>
      </c>
      <c r="AJ1" s="30">
        <v>41214</v>
      </c>
      <c r="AK1" s="30">
        <v>41244</v>
      </c>
      <c r="AL1" s="30">
        <v>41275</v>
      </c>
      <c r="AM1" s="30">
        <v>41306</v>
      </c>
      <c r="AN1" s="30">
        <v>41334</v>
      </c>
      <c r="AO1" s="30">
        <v>41365</v>
      </c>
      <c r="AP1" s="30">
        <v>41395</v>
      </c>
      <c r="AQ1" s="30">
        <v>41426</v>
      </c>
      <c r="AR1" s="30">
        <v>41456</v>
      </c>
      <c r="AS1" s="30">
        <v>41487</v>
      </c>
      <c r="AT1" s="30">
        <v>41518</v>
      </c>
      <c r="AU1" s="30">
        <v>41548</v>
      </c>
      <c r="AV1" s="30">
        <v>41579</v>
      </c>
      <c r="AW1" s="30">
        <v>41609</v>
      </c>
      <c r="AX1" s="30">
        <v>41640</v>
      </c>
      <c r="AY1" s="30">
        <v>41671</v>
      </c>
      <c r="AZ1" s="30">
        <v>41699</v>
      </c>
      <c r="BA1" s="30">
        <v>41730</v>
      </c>
      <c r="BB1" s="30">
        <v>41760</v>
      </c>
      <c r="BC1" s="30">
        <v>41791</v>
      </c>
      <c r="BD1" s="30">
        <v>41821</v>
      </c>
      <c r="BE1" s="30">
        <v>41852</v>
      </c>
      <c r="BF1" s="30">
        <v>41883</v>
      </c>
      <c r="BG1" s="30">
        <v>41913</v>
      </c>
      <c r="BH1" s="30">
        <v>41944</v>
      </c>
      <c r="BI1" s="30">
        <v>41974</v>
      </c>
      <c r="BJ1" s="30">
        <v>42005</v>
      </c>
      <c r="BK1" s="30">
        <v>42036</v>
      </c>
      <c r="BL1" s="30">
        <v>42064</v>
      </c>
      <c r="BM1" s="30">
        <v>42095</v>
      </c>
      <c r="BN1" s="30">
        <v>42125</v>
      </c>
      <c r="BO1" s="30">
        <v>42156</v>
      </c>
      <c r="BP1" s="30">
        <v>42186</v>
      </c>
      <c r="BQ1" s="30">
        <v>42217</v>
      </c>
      <c r="BR1" s="30">
        <v>42248</v>
      </c>
      <c r="BS1" s="30">
        <v>42278</v>
      </c>
      <c r="BT1" s="30">
        <v>42309</v>
      </c>
      <c r="BU1" s="30">
        <v>42339</v>
      </c>
      <c r="BV1" s="30">
        <v>42370</v>
      </c>
      <c r="BW1" s="30">
        <v>42401</v>
      </c>
      <c r="BX1" s="30">
        <v>42430</v>
      </c>
      <c r="BY1" s="30">
        <v>42461</v>
      </c>
      <c r="BZ1" s="30">
        <v>42491</v>
      </c>
      <c r="CA1" s="30">
        <v>42522</v>
      </c>
      <c r="CB1" s="30">
        <v>42552</v>
      </c>
      <c r="CC1" s="30">
        <v>42583</v>
      </c>
      <c r="CD1" s="30">
        <v>42614</v>
      </c>
      <c r="CE1" s="30">
        <v>42644</v>
      </c>
      <c r="CF1" s="30">
        <v>42675</v>
      </c>
      <c r="CG1" s="30">
        <v>42705</v>
      </c>
      <c r="CH1" s="30">
        <v>42736</v>
      </c>
      <c r="CI1" s="30">
        <v>42767</v>
      </c>
      <c r="CJ1" s="30">
        <v>42795</v>
      </c>
      <c r="CK1" s="30">
        <v>42826</v>
      </c>
      <c r="CL1" s="30">
        <v>42856</v>
      </c>
      <c r="CM1" s="30">
        <v>42887</v>
      </c>
      <c r="CN1" s="30">
        <v>42917</v>
      </c>
      <c r="CO1" s="30">
        <v>42948</v>
      </c>
      <c r="CP1" s="30">
        <v>42979</v>
      </c>
      <c r="CQ1" s="30">
        <v>43009</v>
      </c>
      <c r="CR1" s="30">
        <v>43040</v>
      </c>
      <c r="CS1" s="30">
        <v>43070</v>
      </c>
      <c r="CT1" s="30">
        <v>43101</v>
      </c>
      <c r="CU1" s="30">
        <v>43132</v>
      </c>
      <c r="CV1" s="30">
        <v>43160</v>
      </c>
      <c r="CW1" s="30">
        <v>43191</v>
      </c>
      <c r="CX1" s="30">
        <v>43221</v>
      </c>
      <c r="CY1" s="30">
        <v>43252</v>
      </c>
      <c r="CZ1" s="30">
        <v>43282</v>
      </c>
      <c r="DA1" s="30">
        <v>43313</v>
      </c>
      <c r="DB1" s="30">
        <v>43344</v>
      </c>
      <c r="DC1" s="30">
        <v>43374</v>
      </c>
      <c r="DD1" s="30">
        <v>43405</v>
      </c>
      <c r="DE1" s="30">
        <v>43435</v>
      </c>
      <c r="DF1" s="30">
        <v>43466</v>
      </c>
      <c r="DG1" s="30">
        <v>43497</v>
      </c>
      <c r="DH1" s="30">
        <v>43525</v>
      </c>
      <c r="DI1" s="30">
        <v>43556</v>
      </c>
      <c r="DJ1" s="30">
        <v>43586</v>
      </c>
      <c r="DK1" s="30">
        <v>43617</v>
      </c>
      <c r="DL1" s="30">
        <v>43647</v>
      </c>
      <c r="DM1" s="30">
        <v>43678</v>
      </c>
      <c r="DN1" s="30">
        <v>43709</v>
      </c>
      <c r="DO1" s="30">
        <v>43739</v>
      </c>
      <c r="DP1" s="30">
        <v>43770</v>
      </c>
      <c r="DQ1" s="30">
        <v>43800</v>
      </c>
      <c r="DR1" s="30">
        <v>43831</v>
      </c>
      <c r="DS1" s="30">
        <v>43862</v>
      </c>
      <c r="DT1" s="30">
        <v>43891</v>
      </c>
      <c r="DU1" s="30">
        <v>43922</v>
      </c>
      <c r="DV1" s="30">
        <v>43952</v>
      </c>
      <c r="DW1" s="30">
        <v>43983</v>
      </c>
      <c r="DX1" s="30">
        <v>44013</v>
      </c>
      <c r="DY1" s="30">
        <v>44044</v>
      </c>
      <c r="DZ1" s="30">
        <v>44075</v>
      </c>
      <c r="EA1" s="30">
        <v>44105</v>
      </c>
      <c r="EB1" s="30">
        <v>44136</v>
      </c>
      <c r="EC1" s="30">
        <v>44166</v>
      </c>
      <c r="ED1" s="30">
        <v>44197</v>
      </c>
      <c r="EE1" s="30">
        <v>44228</v>
      </c>
      <c r="EF1" s="30">
        <v>44256</v>
      </c>
      <c r="EG1" s="30">
        <v>44287</v>
      </c>
      <c r="EH1" s="30">
        <v>44317</v>
      </c>
      <c r="EI1" s="30">
        <v>44348</v>
      </c>
      <c r="EJ1" s="30">
        <v>44378</v>
      </c>
      <c r="EK1" s="30">
        <v>44409</v>
      </c>
      <c r="EL1" s="30">
        <v>44440</v>
      </c>
      <c r="EM1" s="30">
        <v>44470</v>
      </c>
      <c r="EN1" s="30">
        <v>44501</v>
      </c>
      <c r="EO1" s="30">
        <v>44531</v>
      </c>
      <c r="EP1" s="30">
        <v>44562</v>
      </c>
      <c r="EQ1" s="30">
        <v>44593</v>
      </c>
      <c r="ER1" s="30">
        <v>44621</v>
      </c>
      <c r="ES1" s="30">
        <v>44652</v>
      </c>
      <c r="ET1" s="30">
        <v>44682</v>
      </c>
      <c r="EU1" s="30">
        <v>44713</v>
      </c>
      <c r="EV1" s="30">
        <v>44743</v>
      </c>
      <c r="EW1" s="30">
        <v>44774</v>
      </c>
      <c r="EX1" s="30">
        <v>44805</v>
      </c>
      <c r="EY1" s="30">
        <v>44835</v>
      </c>
      <c r="EZ1" s="30">
        <v>44866</v>
      </c>
      <c r="FA1" s="30">
        <v>44896</v>
      </c>
      <c r="FB1" s="30">
        <v>44927</v>
      </c>
      <c r="FC1" s="30">
        <v>44958</v>
      </c>
      <c r="FD1" s="30">
        <v>44986</v>
      </c>
      <c r="FE1" s="30">
        <v>45017</v>
      </c>
      <c r="FF1" s="30">
        <v>45047</v>
      </c>
      <c r="FG1" s="30">
        <v>45078</v>
      </c>
      <c r="FH1" s="30">
        <v>45108</v>
      </c>
      <c r="FI1" s="30">
        <v>45139</v>
      </c>
      <c r="FJ1" s="30">
        <v>45170</v>
      </c>
      <c r="FK1" s="30">
        <v>45200</v>
      </c>
      <c r="FL1" s="30">
        <v>45231</v>
      </c>
      <c r="FM1" s="30">
        <v>45261</v>
      </c>
      <c r="FN1" s="30">
        <v>45292</v>
      </c>
      <c r="FO1" s="30">
        <v>45323</v>
      </c>
      <c r="FP1" s="30">
        <v>45352</v>
      </c>
      <c r="FQ1" s="30">
        <v>45383</v>
      </c>
      <c r="FR1" s="30">
        <v>45413</v>
      </c>
      <c r="FS1" s="30">
        <v>45444</v>
      </c>
      <c r="FT1" s="30">
        <v>45474</v>
      </c>
      <c r="FU1" s="30">
        <v>45505</v>
      </c>
      <c r="FV1" s="30">
        <v>45536</v>
      </c>
      <c r="FW1" s="30">
        <v>45566</v>
      </c>
      <c r="FX1" s="30">
        <v>45597</v>
      </c>
      <c r="FY1" s="30">
        <v>45627</v>
      </c>
      <c r="FZ1" s="30">
        <v>45658</v>
      </c>
      <c r="GA1" s="30">
        <v>45689</v>
      </c>
      <c r="GB1" s="30">
        <v>45717</v>
      </c>
      <c r="GC1" s="30">
        <v>45748</v>
      </c>
      <c r="GD1" s="30">
        <v>45778</v>
      </c>
      <c r="GE1" s="30">
        <v>45809</v>
      </c>
    </row>
    <row r="2" spans="1:187" x14ac:dyDescent="0.5">
      <c r="A2" s="29" t="s">
        <v>48</v>
      </c>
      <c r="B2" s="18">
        <v>33.700837603686622</v>
      </c>
      <c r="C2" s="18">
        <v>50.391405688775514</v>
      </c>
      <c r="D2" s="18">
        <v>75.788593348694306</v>
      </c>
      <c r="E2" s="18">
        <v>72.997901277777785</v>
      </c>
      <c r="F2" s="18">
        <v>70.615148133640545</v>
      </c>
      <c r="G2" s="18">
        <v>73.545586801587305</v>
      </c>
      <c r="H2" s="18">
        <v>73.403080975422426</v>
      </c>
      <c r="I2" s="18">
        <v>72.582521505376349</v>
      </c>
      <c r="J2" s="18">
        <v>74.43149682539682</v>
      </c>
      <c r="K2" s="18">
        <v>74.075501152073741</v>
      </c>
      <c r="L2" s="18">
        <v>75.277610341269849</v>
      </c>
      <c r="M2" s="18">
        <v>83.055605660522275</v>
      </c>
      <c r="N2" s="18">
        <v>74.087531443932406</v>
      </c>
      <c r="O2" s="18">
        <v>75.232712168367343</v>
      </c>
      <c r="P2" s="18">
        <v>75.020995691244238</v>
      </c>
      <c r="Q2" s="18">
        <v>74.292599563492061</v>
      </c>
      <c r="R2" s="18">
        <v>75.534535514592932</v>
      </c>
      <c r="S2" s="18">
        <v>76.233672992063489</v>
      </c>
      <c r="T2" s="18">
        <v>75.770765983102933</v>
      </c>
      <c r="U2" s="18">
        <v>77.678026881720442</v>
      </c>
      <c r="V2" s="18">
        <v>78.494244999999992</v>
      </c>
      <c r="W2" s="18">
        <v>78.310580261136707</v>
      </c>
      <c r="X2" s="18">
        <v>78.999706349206349</v>
      </c>
      <c r="Y2" s="18">
        <v>86.320650844854072</v>
      </c>
      <c r="Z2" s="18">
        <v>79.497254262672811</v>
      </c>
      <c r="AA2" s="18">
        <v>79.325859203612481</v>
      </c>
      <c r="AB2" s="18">
        <v>78.654458033794171</v>
      </c>
      <c r="AC2" s="18">
        <v>76.264926428571428</v>
      </c>
      <c r="AD2" s="18">
        <v>74.856189324116741</v>
      </c>
      <c r="AE2" s="18">
        <v>81.155556904761895</v>
      </c>
      <c r="AF2" s="18">
        <v>80.846060061443922</v>
      </c>
      <c r="AG2" s="18">
        <v>81.774241321044556</v>
      </c>
      <c r="AH2" s="18">
        <v>77.798323253968263</v>
      </c>
      <c r="AI2" s="18">
        <v>80.053649216589861</v>
      </c>
      <c r="AJ2" s="18">
        <v>82.220671746031741</v>
      </c>
      <c r="AK2" s="18">
        <v>85.767744385560675</v>
      </c>
      <c r="AL2" s="18">
        <v>85.003825691244245</v>
      </c>
      <c r="AM2" s="18">
        <v>80.054481717687082</v>
      </c>
      <c r="AN2" s="18">
        <v>79.435807450076808</v>
      </c>
      <c r="AO2" s="18">
        <v>83.995569999999987</v>
      </c>
      <c r="AP2" s="18">
        <v>81.739258218125954</v>
      </c>
      <c r="AQ2" s="18">
        <v>82.95640946031746</v>
      </c>
      <c r="AR2" s="18">
        <v>83.260508840245777</v>
      </c>
      <c r="AS2" s="18">
        <v>81.794672956989245</v>
      </c>
      <c r="AT2" s="18">
        <v>81.203898595238087</v>
      </c>
      <c r="AU2" s="18">
        <v>85.451249147465433</v>
      </c>
      <c r="AV2" s="18">
        <v>85.698622166666667</v>
      </c>
      <c r="AW2" s="18">
        <v>94.703451582181259</v>
      </c>
      <c r="AX2" s="18">
        <v>86.783359447004599</v>
      </c>
      <c r="AY2" s="18">
        <v>87.082839260204068</v>
      </c>
      <c r="AZ2" s="18">
        <v>86.134689738863287</v>
      </c>
      <c r="BA2" s="18">
        <v>91.44924852380953</v>
      </c>
      <c r="BB2" s="18">
        <v>87.374612949308769</v>
      </c>
      <c r="BC2" s="18">
        <v>83.743958333333339</v>
      </c>
      <c r="BD2" s="18">
        <v>89.036587388632881</v>
      </c>
      <c r="BE2" s="18">
        <v>88.622568694316442</v>
      </c>
      <c r="BF2" s="18">
        <v>90.907096539682541</v>
      </c>
      <c r="BG2" s="18">
        <v>92.140854654377875</v>
      </c>
      <c r="BH2" s="18">
        <v>89.914426142857138</v>
      </c>
      <c r="BI2" s="18">
        <v>102.88630290322581</v>
      </c>
      <c r="BJ2" s="18">
        <v>92.968105714285713</v>
      </c>
      <c r="BK2" s="18">
        <v>93.671735059523812</v>
      </c>
      <c r="BL2" s="18">
        <v>95.494716597542251</v>
      </c>
      <c r="BM2" s="18">
        <v>95.437032468253975</v>
      </c>
      <c r="BN2" s="18">
        <v>93.773266351766509</v>
      </c>
      <c r="BO2" s="18">
        <v>97.880514309523804</v>
      </c>
      <c r="BP2" s="18">
        <v>99.862557887864824</v>
      </c>
      <c r="BQ2" s="18">
        <v>99.559565706605227</v>
      </c>
      <c r="BR2" s="18">
        <v>107.1494182857143</v>
      </c>
      <c r="BS2" s="18">
        <v>114.59075704301075</v>
      </c>
      <c r="BT2" s="18">
        <v>107.15775633333337</v>
      </c>
      <c r="BU2" s="18">
        <v>121.6169830261137</v>
      </c>
      <c r="BV2" s="18">
        <v>107.80096211981568</v>
      </c>
      <c r="BW2" s="18">
        <v>110.30399503284069</v>
      </c>
      <c r="BX2" s="18">
        <v>111.60503373271891</v>
      </c>
      <c r="BY2" s="18">
        <v>110.81194947619049</v>
      </c>
      <c r="BZ2" s="18">
        <v>110.33050668970814</v>
      </c>
      <c r="CA2" s="18">
        <v>109.22189561904763</v>
      </c>
      <c r="CB2" s="18">
        <v>110.17285761136715</v>
      </c>
      <c r="CC2" s="18">
        <v>113.73094122119815</v>
      </c>
      <c r="CD2" s="18">
        <v>112.73706611111112</v>
      </c>
      <c r="CE2" s="18">
        <v>112.67382387096774</v>
      </c>
      <c r="CF2" s="18">
        <v>113.8520412222222</v>
      </c>
      <c r="CG2" s="18">
        <v>125.47895867895546</v>
      </c>
      <c r="CH2" s="18">
        <v>109.66865735791092</v>
      </c>
      <c r="CI2" s="18">
        <v>114.70624068877551</v>
      </c>
      <c r="CJ2" s="18">
        <v>109.72999189708143</v>
      </c>
      <c r="CK2" s="18">
        <v>113.61026088888887</v>
      </c>
      <c r="CL2" s="18">
        <v>109.41564566820277</v>
      </c>
      <c r="CM2" s="18">
        <v>113.40700992857141</v>
      </c>
      <c r="CN2" s="18">
        <v>112.52071662826421</v>
      </c>
      <c r="CO2" s="18">
        <v>115.73390952380953</v>
      </c>
      <c r="CP2" s="18">
        <v>115.27396984920634</v>
      </c>
      <c r="CQ2" s="18">
        <v>114.42249636712749</v>
      </c>
      <c r="CR2" s="18">
        <v>117.00267511111112</v>
      </c>
      <c r="CS2" s="18">
        <v>127.47572807987713</v>
      </c>
      <c r="CT2" s="18">
        <v>115.73076342549923</v>
      </c>
      <c r="CU2" s="18">
        <v>115.78797352891158</v>
      </c>
      <c r="CV2" s="18">
        <v>119.25473500768049</v>
      </c>
      <c r="CW2" s="18">
        <v>115.60849815873017</v>
      </c>
      <c r="CX2" s="18">
        <v>115.38154071428573</v>
      </c>
      <c r="CY2" s="18">
        <v>118.37355295238095</v>
      </c>
      <c r="CZ2" s="18">
        <v>114.60071584485407</v>
      </c>
      <c r="DA2" s="18">
        <v>119.1988310138249</v>
      </c>
      <c r="DB2" s="18">
        <v>117.32661553968254</v>
      </c>
      <c r="DC2" s="18">
        <v>120.9961226497696</v>
      </c>
      <c r="DD2" s="18">
        <v>121.07972426190477</v>
      </c>
      <c r="DE2" s="18">
        <v>134.7654178110599</v>
      </c>
      <c r="DF2" s="18">
        <v>118.69639369431643</v>
      </c>
      <c r="DG2" s="18">
        <v>119.87481982993197</v>
      </c>
      <c r="DH2" s="18">
        <v>117.09805255760368</v>
      </c>
      <c r="DI2" s="18">
        <v>124.3538016031746</v>
      </c>
      <c r="DJ2" s="18">
        <v>123.16199645929339</v>
      </c>
      <c r="DK2" s="18">
        <v>127.31569920634921</v>
      </c>
      <c r="DL2" s="18">
        <v>126.48670198156682</v>
      </c>
      <c r="DM2" s="18">
        <v>129.48732190476193</v>
      </c>
      <c r="DN2" s="18">
        <v>125.12582443650793</v>
      </c>
      <c r="DO2" s="18">
        <v>131.20277827956991</v>
      </c>
      <c r="DP2" s="18">
        <v>129.0800752698413</v>
      </c>
      <c r="DQ2" s="18">
        <v>140.80982639016898</v>
      </c>
      <c r="DR2" s="18">
        <v>129.75393129032258</v>
      </c>
      <c r="DS2" s="18">
        <v>128.27040886699507</v>
      </c>
      <c r="DT2" s="18">
        <v>94.44902479262673</v>
      </c>
      <c r="DU2" s="18">
        <v>49.774246825396823</v>
      </c>
      <c r="DV2" s="18">
        <v>71.525095238095247</v>
      </c>
      <c r="DW2" s="18">
        <v>91.975211920634919</v>
      </c>
      <c r="DX2" s="18">
        <v>98.78369815668205</v>
      </c>
      <c r="DY2" s="18">
        <v>99.221670898617504</v>
      </c>
      <c r="DZ2" s="18">
        <v>124.12571819047621</v>
      </c>
      <c r="EA2" s="18">
        <v>131.89135407834101</v>
      </c>
      <c r="EB2" s="18">
        <v>127.48938846031744</v>
      </c>
      <c r="EC2" s="18">
        <v>146.95148847926268</v>
      </c>
      <c r="ED2" s="18">
        <v>117.27770966205837</v>
      </c>
      <c r="EE2" s="18">
        <v>133.35928364795919</v>
      </c>
      <c r="EF2" s="18">
        <v>141.86051846390168</v>
      </c>
      <c r="EG2" s="18">
        <v>119.74225158730158</v>
      </c>
      <c r="EH2" s="18">
        <v>115.42134175115208</v>
      </c>
      <c r="EI2" s="18">
        <v>135.27678469047621</v>
      </c>
      <c r="EJ2" s="18">
        <v>142.72406836405531</v>
      </c>
      <c r="EK2" s="18">
        <v>144.17030254992318</v>
      </c>
      <c r="EL2" s="18">
        <v>148.75159211111111</v>
      </c>
      <c r="EM2" s="18">
        <v>151.0953269124424</v>
      </c>
      <c r="EN2" s="18">
        <v>151.92723536507935</v>
      </c>
      <c r="EO2" s="18">
        <v>168.32240248847927</v>
      </c>
      <c r="EP2" s="18">
        <v>142.91410610599078</v>
      </c>
      <c r="EQ2" s="18">
        <v>152.25234521258503</v>
      </c>
      <c r="ER2" s="18">
        <v>154.80961523041475</v>
      </c>
      <c r="ES2" s="18">
        <v>156.10004674603175</v>
      </c>
      <c r="ET2" s="18">
        <v>150.52024103686637</v>
      </c>
      <c r="EU2" s="18">
        <v>153.60470238888888</v>
      </c>
      <c r="EV2" s="18">
        <v>153.00421745007682</v>
      </c>
      <c r="EW2" s="18">
        <v>159.75295003840247</v>
      </c>
      <c r="EX2" s="18">
        <v>162.46979116666671</v>
      </c>
      <c r="EY2" s="18">
        <v>154.31927347926268</v>
      </c>
      <c r="EZ2" s="18">
        <v>157.41471666666666</v>
      </c>
      <c r="FA2" s="18">
        <v>167.98759415514593</v>
      </c>
      <c r="FB2" s="18">
        <v>149.70126595238094</v>
      </c>
      <c r="FC2" s="18">
        <v>153.60306662414965</v>
      </c>
      <c r="FD2" s="18">
        <v>154.62498229646695</v>
      </c>
      <c r="FE2" s="18">
        <v>153.23341220634919</v>
      </c>
      <c r="FF2" s="18">
        <v>154.98700145161291</v>
      </c>
      <c r="FG2" s="18">
        <v>153.20973721428572</v>
      </c>
      <c r="FH2" s="18">
        <v>151.52015087557604</v>
      </c>
      <c r="FI2" s="18">
        <v>151.49721652073734</v>
      </c>
      <c r="FJ2" s="18">
        <v>150.56970797619047</v>
      </c>
      <c r="FK2" s="18">
        <v>148.83515841781875</v>
      </c>
      <c r="FL2" s="18">
        <v>147.13649865873018</v>
      </c>
      <c r="FM2" s="18">
        <v>157.31297460829495</v>
      </c>
      <c r="FN2" s="18">
        <v>143.28844966973887</v>
      </c>
      <c r="FO2" s="18">
        <v>142.80054062397372</v>
      </c>
      <c r="FP2" s="18">
        <v>138.32888221198155</v>
      </c>
      <c r="FQ2" s="18">
        <v>142.58399938888888</v>
      </c>
      <c r="FR2" s="18">
        <v>140.20085432411676</v>
      </c>
      <c r="FS2" s="18">
        <v>139.61492437301587</v>
      </c>
      <c r="FT2" s="18">
        <v>140.57902594470048</v>
      </c>
      <c r="FU2" s="18">
        <v>140.06110874039939</v>
      </c>
      <c r="FV2" s="18">
        <v>139.15035694444447</v>
      </c>
      <c r="FW2" s="18">
        <v>143.96849350230414</v>
      </c>
      <c r="FX2" s="18">
        <v>143.61292562698412</v>
      </c>
      <c r="FY2" s="18">
        <v>157.02787909370201</v>
      </c>
      <c r="FZ2" s="18">
        <v>142.29118546850998</v>
      </c>
      <c r="GA2" s="18">
        <v>142.4394118622449</v>
      </c>
      <c r="GB2" s="18">
        <v>141.38545823348696</v>
      </c>
      <c r="GC2" s="18">
        <v>145.55055050793652</v>
      </c>
      <c r="GD2" s="18">
        <v>144.25001654377877</v>
      </c>
      <c r="GE2" s="18">
        <v>139.61913160317459</v>
      </c>
    </row>
    <row r="3" spans="1:187" x14ac:dyDescent="0.5">
      <c r="A3" s="29" t="s">
        <v>49</v>
      </c>
      <c r="B3" s="18">
        <v>2.492258064516129</v>
      </c>
      <c r="C3" s="18">
        <v>2.8279289455782317</v>
      </c>
      <c r="D3" s="18">
        <v>3.7015253456221204</v>
      </c>
      <c r="E3" s="18">
        <v>3.3893065396825399</v>
      </c>
      <c r="F3" s="18">
        <v>3.1918613671274962</v>
      </c>
      <c r="G3" s="18">
        <v>3.2762003174603178</v>
      </c>
      <c r="H3" s="18">
        <v>3.2418963517665138</v>
      </c>
      <c r="I3" s="18">
        <v>3.1694308755760368</v>
      </c>
      <c r="J3" s="18">
        <v>3.1892095238095237</v>
      </c>
      <c r="K3" s="18">
        <v>3.3047887864823351</v>
      </c>
      <c r="L3" s="18">
        <v>3.0405593650793659</v>
      </c>
      <c r="M3" s="18">
        <v>3.6726090629800305</v>
      </c>
      <c r="N3" s="18">
        <v>3.4282188940092162</v>
      </c>
      <c r="O3" s="18">
        <v>3.38859268707483</v>
      </c>
      <c r="P3" s="18">
        <v>3.39234826420891</v>
      </c>
      <c r="Q3" s="18">
        <v>3.4133706349206352</v>
      </c>
      <c r="R3" s="18">
        <v>3.2983417818740395</v>
      </c>
      <c r="S3" s="18">
        <v>3.4296996825396824</v>
      </c>
      <c r="T3" s="18">
        <v>3.3412173579109057</v>
      </c>
      <c r="U3" s="18">
        <v>3.3803087557603684</v>
      </c>
      <c r="V3" s="18">
        <v>3.4175079365079362</v>
      </c>
      <c r="W3" s="18">
        <v>3.2590422427035333</v>
      </c>
      <c r="X3" s="18">
        <v>3.3617658730158726</v>
      </c>
      <c r="Y3" s="18">
        <v>3.745867127496159</v>
      </c>
      <c r="Z3" s="18">
        <v>3.6204254992319509</v>
      </c>
      <c r="AA3" s="18">
        <v>3.4233489326765185</v>
      </c>
      <c r="AB3" s="18">
        <v>3.4852572964669735</v>
      </c>
      <c r="AC3" s="18">
        <v>3.2889595238095239</v>
      </c>
      <c r="AD3" s="18">
        <v>3.3546205837173577</v>
      </c>
      <c r="AE3" s="18">
        <v>3.5053836507936511</v>
      </c>
      <c r="AF3" s="18">
        <v>3.5039784946236563</v>
      </c>
      <c r="AG3" s="18">
        <v>3.5910007680491556</v>
      </c>
      <c r="AH3" s="18">
        <v>3.2864063492063496</v>
      </c>
      <c r="AI3" s="18">
        <v>3.4833149001536095</v>
      </c>
      <c r="AJ3" s="18">
        <v>3.6104649206349206</v>
      </c>
      <c r="AK3" s="18">
        <v>3.8150545314900151</v>
      </c>
      <c r="AL3" s="18">
        <v>3.8687488479262671</v>
      </c>
      <c r="AM3" s="18">
        <v>3.5256649659863948</v>
      </c>
      <c r="AN3" s="18">
        <v>3.47271351766513</v>
      </c>
      <c r="AO3" s="18">
        <v>3.646293650793651</v>
      </c>
      <c r="AP3" s="18">
        <v>3.5022219662058367</v>
      </c>
      <c r="AQ3" s="18">
        <v>3.6551134920634918</v>
      </c>
      <c r="AR3" s="18">
        <v>3.6385852073732723</v>
      </c>
      <c r="AS3" s="18">
        <v>3.5562450153609833</v>
      </c>
      <c r="AT3" s="18">
        <v>3.4618008253968253</v>
      </c>
      <c r="AU3" s="18">
        <v>3.6651144393241166</v>
      </c>
      <c r="AV3" s="18">
        <v>3.579507142857143</v>
      </c>
      <c r="AW3" s="18">
        <v>4.1625814132104448</v>
      </c>
      <c r="AX3" s="18">
        <v>3.797145161290322</v>
      </c>
      <c r="AY3" s="18">
        <v>3.6932576530612247</v>
      </c>
      <c r="AZ3" s="18">
        <v>3.6467073732718895</v>
      </c>
      <c r="BA3" s="18">
        <v>3.911563809523809</v>
      </c>
      <c r="BB3" s="18">
        <v>3.6321989093702003</v>
      </c>
      <c r="BC3" s="18">
        <v>3.4383865079365084</v>
      </c>
      <c r="BD3" s="18">
        <v>3.7347811290322581</v>
      </c>
      <c r="BE3" s="18">
        <v>3.7349523809523815</v>
      </c>
      <c r="BF3" s="18">
        <v>3.7904722222222231</v>
      </c>
      <c r="BG3" s="18">
        <v>3.8595422811059907</v>
      </c>
      <c r="BH3" s="18">
        <v>3.6870095873015871</v>
      </c>
      <c r="BI3" s="18">
        <v>4.487789523809524</v>
      </c>
      <c r="BJ3" s="18">
        <v>4.0049938556067595</v>
      </c>
      <c r="BK3" s="18">
        <v>3.9529549064625855</v>
      </c>
      <c r="BL3" s="18">
        <v>3.9978978187403986</v>
      </c>
      <c r="BM3" s="18">
        <v>3.8897301349206352</v>
      </c>
      <c r="BN3" s="18">
        <v>3.7906205606758827</v>
      </c>
      <c r="BO3" s="18">
        <v>3.8139912698412699</v>
      </c>
      <c r="BP3" s="18">
        <v>3.9081244239631334</v>
      </c>
      <c r="BQ3" s="18">
        <v>3.8063756298003071</v>
      </c>
      <c r="BR3" s="18">
        <v>3.7740777777777774</v>
      </c>
      <c r="BS3" s="18">
        <v>3.9485330721966201</v>
      </c>
      <c r="BT3" s="18">
        <v>3.6958317460317458</v>
      </c>
      <c r="BU3" s="18">
        <v>4.478771121351766</v>
      </c>
      <c r="BV3" s="18">
        <v>3.9567615207373272</v>
      </c>
      <c r="BW3" s="18">
        <v>3.8533934318555012</v>
      </c>
      <c r="BX3" s="18">
        <v>4.1767288786482339</v>
      </c>
      <c r="BY3" s="18">
        <v>3.9183309523809529</v>
      </c>
      <c r="BZ3" s="18">
        <v>3.9426167434715822</v>
      </c>
      <c r="CA3" s="18">
        <v>3.9752357142857142</v>
      </c>
      <c r="CB3" s="18">
        <v>3.9315933333333333</v>
      </c>
      <c r="CC3" s="18">
        <v>4.1581198156682024</v>
      </c>
      <c r="CD3" s="18">
        <v>3.9762079365079366</v>
      </c>
      <c r="CE3" s="18">
        <v>3.9314032258064517</v>
      </c>
      <c r="CF3" s="18">
        <v>3.9823523809523813</v>
      </c>
      <c r="CG3" s="18">
        <v>4.6914039938556078</v>
      </c>
      <c r="CH3" s="18">
        <v>3.8944370199692782</v>
      </c>
      <c r="CI3" s="18">
        <v>4.1415649404761909</v>
      </c>
      <c r="CJ3" s="18">
        <v>3.7802619047619044</v>
      </c>
      <c r="CK3" s="18">
        <v>3.930102380952381</v>
      </c>
      <c r="CL3" s="18">
        <v>3.6425437788018429</v>
      </c>
      <c r="CM3" s="18">
        <v>3.9054730158730155</v>
      </c>
      <c r="CN3" s="18">
        <v>3.7703394777265742</v>
      </c>
      <c r="CO3" s="18">
        <v>3.856292626728111</v>
      </c>
      <c r="CP3" s="18">
        <v>3.7201714365079366</v>
      </c>
      <c r="CQ3" s="18">
        <v>3.7156758832565284</v>
      </c>
      <c r="CR3" s="18">
        <v>3.8340039523809528</v>
      </c>
      <c r="CS3" s="18">
        <v>4.4097273425499228</v>
      </c>
      <c r="CT3" s="18">
        <v>3.8584984639016895</v>
      </c>
      <c r="CU3" s="18">
        <v>3.7006164965986392</v>
      </c>
      <c r="CV3" s="18">
        <v>3.8460967741935486</v>
      </c>
      <c r="CW3" s="18">
        <v>3.5919531746031743</v>
      </c>
      <c r="CX3" s="18">
        <v>3.5901904761904762</v>
      </c>
      <c r="CY3" s="18">
        <v>3.5821174603174604</v>
      </c>
      <c r="CZ3" s="18">
        <v>3.4743855606758829</v>
      </c>
      <c r="DA3" s="18">
        <v>3.7082964669738865</v>
      </c>
      <c r="DB3" s="18">
        <v>3.4716190476190478</v>
      </c>
      <c r="DC3" s="18">
        <v>3.5550414746543777</v>
      </c>
      <c r="DD3" s="18">
        <v>3.5718515873015875</v>
      </c>
      <c r="DE3" s="18">
        <v>4.5921900614439322</v>
      </c>
      <c r="DF3" s="18">
        <v>3.7284400921658989</v>
      </c>
      <c r="DG3" s="18">
        <v>3.5731564625850343</v>
      </c>
      <c r="DH3" s="18">
        <v>3.5055923041474655</v>
      </c>
      <c r="DI3" s="18">
        <v>3.6966714285714288</v>
      </c>
      <c r="DJ3" s="18">
        <v>3.5984892473118286</v>
      </c>
      <c r="DK3" s="18">
        <v>3.6325531746031747</v>
      </c>
      <c r="DL3" s="18">
        <v>3.6473379416282645</v>
      </c>
      <c r="DM3" s="18">
        <v>3.8413264208909372</v>
      </c>
      <c r="DN3" s="18">
        <v>3.6399230158730154</v>
      </c>
      <c r="DO3" s="18">
        <v>3.8044769585253455</v>
      </c>
      <c r="DP3" s="18">
        <v>3.8339668571428569</v>
      </c>
      <c r="DQ3" s="18">
        <v>4.2918463901689714</v>
      </c>
      <c r="DR3" s="18">
        <v>4.1798321044546851</v>
      </c>
      <c r="DS3" s="18">
        <v>3.8261945812807885</v>
      </c>
      <c r="DT3" s="18">
        <v>2.1915860215053757</v>
      </c>
      <c r="DU3" s="18">
        <v>0.91702776984126977</v>
      </c>
      <c r="DV3" s="18">
        <v>1.4397196620583717</v>
      </c>
      <c r="DW3" s="18">
        <v>2.29586746031746</v>
      </c>
      <c r="DX3" s="18">
        <v>2.4849438786482336</v>
      </c>
      <c r="DY3" s="18">
        <v>2.5121309523809527</v>
      </c>
      <c r="DZ3" s="18">
        <v>3.6383142857142858</v>
      </c>
      <c r="EA3" s="18">
        <v>4.0822879877112142</v>
      </c>
      <c r="EB3" s="18">
        <v>3.8100103412698409</v>
      </c>
      <c r="EC3" s="18">
        <v>4.8059685099846385</v>
      </c>
      <c r="ED3" s="18">
        <v>3.4596904761904765</v>
      </c>
      <c r="EE3" s="18">
        <v>4.1601377551020411</v>
      </c>
      <c r="EF3" s="18">
        <v>4.5195139016897077</v>
      </c>
      <c r="EG3" s="18">
        <v>3.2894952380952382</v>
      </c>
      <c r="EH3" s="18">
        <v>3.4813001920122892</v>
      </c>
      <c r="EI3" s="18">
        <v>4.2011777777777777</v>
      </c>
      <c r="EJ3" s="18">
        <v>5.2547213517665146</v>
      </c>
      <c r="EK3" s="18">
        <v>4.7159725499231948</v>
      </c>
      <c r="EL3" s="18">
        <v>4.4647025952380952</v>
      </c>
      <c r="EM3" s="18">
        <v>4.3874810599078335</v>
      </c>
      <c r="EN3" s="18">
        <v>4.0513650714285721</v>
      </c>
      <c r="EO3" s="18">
        <v>4.8523150076804908</v>
      </c>
      <c r="EP3" s="18">
        <v>3.5649270890937022</v>
      </c>
      <c r="EQ3" s="18">
        <v>3.8347504846938776</v>
      </c>
      <c r="ER3" s="18">
        <v>3.7070565360983103</v>
      </c>
      <c r="ES3" s="18">
        <v>3.5223201746031747</v>
      </c>
      <c r="ET3" s="18">
        <v>3.3524598387096773</v>
      </c>
      <c r="EU3" s="18">
        <v>3.049989333333333</v>
      </c>
      <c r="EV3" s="18">
        <v>3.032069892473118</v>
      </c>
      <c r="EW3" s="18">
        <v>3.0201029185867903</v>
      </c>
      <c r="EX3" s="18">
        <v>2.9905214285714288</v>
      </c>
      <c r="EY3" s="18">
        <v>2.5843886635944697</v>
      </c>
      <c r="EZ3" s="18">
        <v>2.7705008333333336</v>
      </c>
      <c r="FA3" s="18">
        <v>3.6275788172043018</v>
      </c>
      <c r="FB3" s="18">
        <v>2.5743771121351764</v>
      </c>
      <c r="FC3" s="18">
        <v>2.6169363690476195</v>
      </c>
      <c r="FD3" s="18">
        <v>2.6483771121351767</v>
      </c>
      <c r="FE3" s="18">
        <v>2.6617975238095233</v>
      </c>
      <c r="FF3" s="18">
        <v>2.5229769585253456</v>
      </c>
      <c r="FG3" s="18">
        <v>2.9781156904761907</v>
      </c>
      <c r="FH3" s="18">
        <v>2.4290130568356374</v>
      </c>
      <c r="FI3" s="18">
        <v>3.0440821121351771</v>
      </c>
      <c r="FJ3" s="18">
        <v>2.5934111111111111</v>
      </c>
      <c r="FK3" s="18">
        <v>2.7038827726574506</v>
      </c>
      <c r="FL3" s="18">
        <v>2.8008950873015874</v>
      </c>
      <c r="FM3" s="18">
        <v>3.3207700614439322</v>
      </c>
      <c r="FN3" s="18">
        <v>2.969591397849463</v>
      </c>
      <c r="FO3" s="18">
        <v>3.0582944827586207</v>
      </c>
      <c r="FP3" s="18">
        <v>2.9530545314900154</v>
      </c>
      <c r="FQ3" s="18">
        <v>3.3932847301587299</v>
      </c>
      <c r="FR3" s="18">
        <v>3.1882048003072199</v>
      </c>
      <c r="FS3" s="18">
        <v>3.1398579365079367</v>
      </c>
      <c r="FT3" s="18">
        <v>3.1680850307219668</v>
      </c>
      <c r="FU3" s="18">
        <v>3.6860299923195088</v>
      </c>
      <c r="FV3" s="18">
        <v>3.5289891428571427</v>
      </c>
      <c r="FW3" s="18">
        <v>3.6889268586789559</v>
      </c>
      <c r="FX3" s="18">
        <v>3.7133772063492065</v>
      </c>
      <c r="FY3" s="18">
        <v>4.2295353302611369</v>
      </c>
      <c r="FZ3" s="18">
        <v>3.9662903149001538</v>
      </c>
      <c r="GA3" s="18">
        <v>3.9959403741496606</v>
      </c>
      <c r="GB3" s="18">
        <v>4.0841243855606759</v>
      </c>
      <c r="GC3" s="18">
        <v>4.4380579206349209</v>
      </c>
      <c r="GD3" s="18">
        <v>4.1492926267281103</v>
      </c>
      <c r="GE3" s="18">
        <v>4.0683854761904765</v>
      </c>
    </row>
    <row r="4" spans="1:187" x14ac:dyDescent="0.5">
      <c r="A4" s="29" t="s">
        <v>50</v>
      </c>
      <c r="B4" s="18">
        <v>36.6491072911139</v>
      </c>
      <c r="C4" s="18">
        <v>64.755283636488343</v>
      </c>
      <c r="D4" s="18">
        <v>99.046380691244252</v>
      </c>
      <c r="E4" s="18">
        <v>97.031719113997084</v>
      </c>
      <c r="F4" s="18">
        <v>95.211440137876451</v>
      </c>
      <c r="G4" s="18">
        <v>98.207676140319336</v>
      </c>
      <c r="H4" s="18">
        <v>99.285874225806452</v>
      </c>
      <c r="I4" s="18">
        <v>101.61685920122886</v>
      </c>
      <c r="J4" s="18">
        <v>107.05276041837733</v>
      </c>
      <c r="K4" s="18">
        <v>104.30677625517851</v>
      </c>
      <c r="L4" s="18">
        <v>101.97773634126982</v>
      </c>
      <c r="M4" s="18">
        <v>105.0848346390169</v>
      </c>
      <c r="N4" s="18">
        <v>101.32384605222734</v>
      </c>
      <c r="O4" s="18">
        <v>107.45803254251702</v>
      </c>
      <c r="P4" s="18">
        <v>112.85818411981568</v>
      </c>
      <c r="Q4" s="18">
        <v>105.86091603200671</v>
      </c>
      <c r="R4" s="18">
        <v>112.02717967741934</v>
      </c>
      <c r="S4" s="18">
        <v>110.31738115873014</v>
      </c>
      <c r="T4" s="18">
        <v>111.28441665898617</v>
      </c>
      <c r="U4" s="18">
        <v>117.74885566471163</v>
      </c>
      <c r="V4" s="18">
        <v>120.10984111599869</v>
      </c>
      <c r="W4" s="18">
        <v>113.2617636328725</v>
      </c>
      <c r="X4" s="18">
        <v>116.91469689414885</v>
      </c>
      <c r="Y4" s="18">
        <v>112.73130287250386</v>
      </c>
      <c r="Z4" s="18">
        <v>110.38864526788623</v>
      </c>
      <c r="AA4" s="18">
        <v>123.26447419986454</v>
      </c>
      <c r="AB4" s="18">
        <v>123.27946976516316</v>
      </c>
      <c r="AC4" s="18">
        <v>110.94076276369688</v>
      </c>
      <c r="AD4" s="18">
        <v>113.74463233347299</v>
      </c>
      <c r="AE4" s="18">
        <v>117.13497312663502</v>
      </c>
      <c r="AF4" s="18">
        <v>113.64865176977143</v>
      </c>
      <c r="AG4" s="18">
        <v>118.59882880370527</v>
      </c>
      <c r="AH4" s="18">
        <v>119.34741489810547</v>
      </c>
      <c r="AI4" s="18">
        <v>122.05897399944141</v>
      </c>
      <c r="AJ4" s="18">
        <v>124.8824119666015</v>
      </c>
      <c r="AK4" s="18">
        <v>113.97007169040637</v>
      </c>
      <c r="AL4" s="18">
        <v>112.31454802494994</v>
      </c>
      <c r="AM4" s="18">
        <v>117.64095118954523</v>
      </c>
      <c r="AN4" s="18">
        <v>108.24094239328771</v>
      </c>
      <c r="AO4" s="18">
        <v>122.18744540059582</v>
      </c>
      <c r="AP4" s="18">
        <v>113.62419997351046</v>
      </c>
      <c r="AQ4" s="18">
        <v>114.39108921565889</v>
      </c>
      <c r="AR4" s="18">
        <v>114.3431280770842</v>
      </c>
      <c r="AS4" s="18">
        <v>110.79690694642275</v>
      </c>
      <c r="AT4" s="18">
        <v>118.55124241930737</v>
      </c>
      <c r="AU4" s="18">
        <v>124.25397937650234</v>
      </c>
      <c r="AV4" s="18">
        <v>120.73478263547828</v>
      </c>
      <c r="AW4" s="18">
        <v>117.54817436093654</v>
      </c>
      <c r="AX4" s="18">
        <v>114.48164730609318</v>
      </c>
      <c r="AY4" s="18">
        <v>119.66498838934106</v>
      </c>
      <c r="AZ4" s="18">
        <v>116.67117241017547</v>
      </c>
      <c r="BA4" s="18">
        <v>117.48241653482195</v>
      </c>
      <c r="BB4" s="18">
        <v>117.38910901611506</v>
      </c>
      <c r="BC4" s="18">
        <v>108.92567136770145</v>
      </c>
      <c r="BD4" s="18">
        <v>120.46970360540894</v>
      </c>
      <c r="BE4" s="18">
        <v>116.63087247307172</v>
      </c>
      <c r="BF4" s="18">
        <v>124.12733466735511</v>
      </c>
      <c r="BG4" s="18">
        <v>121.57055925298141</v>
      </c>
      <c r="BH4" s="18">
        <v>116.30119834906669</v>
      </c>
      <c r="BI4" s="18">
        <v>118.95895459851975</v>
      </c>
      <c r="BJ4" s="18">
        <v>110.92857524787041</v>
      </c>
      <c r="BK4" s="18">
        <v>122.39182277308969</v>
      </c>
      <c r="BL4" s="18">
        <v>116.70107605083089</v>
      </c>
      <c r="BM4" s="18">
        <v>118.8351462877778</v>
      </c>
      <c r="BN4" s="18">
        <v>113.74627668788112</v>
      </c>
      <c r="BO4" s="18">
        <v>114.49671842058838</v>
      </c>
      <c r="BP4" s="18">
        <v>121.24785812572732</v>
      </c>
      <c r="BQ4" s="18">
        <v>118.2914448498813</v>
      </c>
      <c r="BR4" s="18">
        <v>126.64944207125268</v>
      </c>
      <c r="BS4" s="18">
        <v>120.26139517617555</v>
      </c>
      <c r="BT4" s="18">
        <v>114.37695719990408</v>
      </c>
      <c r="BU4" s="18">
        <v>114.16968396820451</v>
      </c>
      <c r="BV4" s="18">
        <v>103.157284879777</v>
      </c>
      <c r="BW4" s="18">
        <v>107.92048097362893</v>
      </c>
      <c r="BX4" s="18">
        <v>90.309954804618798</v>
      </c>
      <c r="BY4" s="18">
        <v>110.33663475879347</v>
      </c>
      <c r="BZ4" s="18">
        <v>112.97346158435042</v>
      </c>
      <c r="CA4" s="18">
        <v>112.8941642439259</v>
      </c>
      <c r="CB4" s="18">
        <v>104.90253134176325</v>
      </c>
      <c r="CC4" s="18">
        <v>125.39685769995344</v>
      </c>
      <c r="CD4" s="18">
        <v>124.4480971191016</v>
      </c>
      <c r="CE4" s="18">
        <v>117.62586890590698</v>
      </c>
      <c r="CF4" s="18">
        <v>119.71007170553834</v>
      </c>
      <c r="CG4" s="18">
        <v>120.16831723378483</v>
      </c>
      <c r="CH4" s="18">
        <v>108.58055758251176</v>
      </c>
      <c r="CI4" s="18">
        <v>123.30840348630711</v>
      </c>
      <c r="CJ4" s="18">
        <v>116.94381910814131</v>
      </c>
      <c r="CK4" s="18">
        <v>112.52788243524087</v>
      </c>
      <c r="CL4" s="18">
        <v>111.45521952961876</v>
      </c>
      <c r="CM4" s="18">
        <v>116.25338154422008</v>
      </c>
      <c r="CN4" s="18">
        <v>114.70423615746404</v>
      </c>
      <c r="CO4" s="18">
        <v>119.59103543440861</v>
      </c>
      <c r="CP4" s="18">
        <v>122.27943213460318</v>
      </c>
      <c r="CQ4" s="18">
        <v>116.80985264332728</v>
      </c>
      <c r="CR4" s="18">
        <v>119.82021534191688</v>
      </c>
      <c r="CS4" s="18">
        <v>115.8959646138249</v>
      </c>
      <c r="CT4" s="18">
        <v>111.48374330138248</v>
      </c>
      <c r="CU4" s="18">
        <v>122.18755273231291</v>
      </c>
      <c r="CV4" s="18">
        <v>117.10881291367129</v>
      </c>
      <c r="CW4" s="18">
        <v>119.42313714218868</v>
      </c>
      <c r="CX4" s="18">
        <v>115.79680903010753</v>
      </c>
      <c r="CY4" s="18">
        <v>118.71112038542942</v>
      </c>
      <c r="CZ4" s="18">
        <v>116.43666820357494</v>
      </c>
      <c r="DA4" s="18">
        <v>124.69053940929106</v>
      </c>
      <c r="DB4" s="18">
        <v>124.10900829973095</v>
      </c>
      <c r="DC4" s="18">
        <v>124.51329128482055</v>
      </c>
      <c r="DD4" s="18">
        <v>124.85719395127867</v>
      </c>
      <c r="DE4" s="18">
        <v>120.77100606541916</v>
      </c>
      <c r="DF4" s="18">
        <v>116.35779909103941</v>
      </c>
      <c r="DG4" s="18">
        <v>127.33500343926724</v>
      </c>
      <c r="DH4" s="18">
        <v>121.44592919441317</v>
      </c>
      <c r="DI4" s="18">
        <v>121.5175727594945</v>
      </c>
      <c r="DJ4" s="18">
        <v>124.65068412005769</v>
      </c>
      <c r="DK4" s="18">
        <v>120.40213885347298</v>
      </c>
      <c r="DL4" s="18">
        <v>125.18036792634173</v>
      </c>
      <c r="DM4" s="18">
        <v>129.74743997128894</v>
      </c>
      <c r="DN4" s="18">
        <v>127.40991748638176</v>
      </c>
      <c r="DO4" s="18">
        <v>126.83996572525253</v>
      </c>
      <c r="DP4" s="18">
        <v>127.19017876684333</v>
      </c>
      <c r="DQ4" s="18">
        <v>128.82446943319835</v>
      </c>
      <c r="DR4" s="18">
        <v>120.10084068293069</v>
      </c>
      <c r="DS4" s="18">
        <v>128.44804260358748</v>
      </c>
      <c r="DT4" s="18">
        <v>103.62507626364565</v>
      </c>
      <c r="DU4" s="18">
        <v>69.508251345321412</v>
      </c>
      <c r="DV4" s="18">
        <v>86.958771030222294</v>
      </c>
      <c r="DW4" s="18">
        <v>98.712618978660359</v>
      </c>
      <c r="DX4" s="18">
        <v>106.35474964184705</v>
      </c>
      <c r="DY4" s="18">
        <v>106.41930373767164</v>
      </c>
      <c r="DZ4" s="18">
        <v>118.56185616587348</v>
      </c>
      <c r="EA4" s="18">
        <v>120.61258960723362</v>
      </c>
      <c r="EB4" s="18">
        <v>116.51898396492577</v>
      </c>
      <c r="EC4" s="18">
        <v>120.92433964620398</v>
      </c>
      <c r="ED4" s="18">
        <v>110.8433556441465</v>
      </c>
      <c r="EE4" s="18">
        <v>126.29718232175274</v>
      </c>
      <c r="EF4" s="18">
        <v>131.00319793464601</v>
      </c>
      <c r="EG4" s="18">
        <v>119.12059111965274</v>
      </c>
      <c r="EH4" s="18">
        <v>92.601056077177304</v>
      </c>
      <c r="EI4" s="18">
        <v>125.95258816312902</v>
      </c>
      <c r="EJ4" s="18">
        <v>131.95529549129083</v>
      </c>
      <c r="EK4" s="18">
        <v>130.0078660114975</v>
      </c>
      <c r="EL4" s="18">
        <v>138.77063283379417</v>
      </c>
      <c r="EM4" s="18">
        <v>134.47313241051066</v>
      </c>
      <c r="EN4" s="18">
        <v>139.72808621303173</v>
      </c>
      <c r="EO4" s="18">
        <v>140.8154720789415</v>
      </c>
      <c r="EP4" s="18">
        <v>127.65227268770657</v>
      </c>
      <c r="EQ4" s="18">
        <v>145.16884731513207</v>
      </c>
      <c r="ER4" s="18">
        <v>147.19924722221754</v>
      </c>
      <c r="ES4" s="18">
        <v>139.55932970096123</v>
      </c>
      <c r="ET4" s="18">
        <v>137.47586582786391</v>
      </c>
      <c r="EU4" s="18">
        <v>141.51832962213794</v>
      </c>
      <c r="EV4" s="18">
        <v>139.13609106619188</v>
      </c>
      <c r="EW4" s="18">
        <v>146.49572972748686</v>
      </c>
      <c r="EX4" s="18">
        <v>151.15176697543404</v>
      </c>
      <c r="EY4" s="18">
        <v>142.51637491318724</v>
      </c>
      <c r="EZ4" s="18">
        <v>145.35716993909139</v>
      </c>
      <c r="FA4" s="18">
        <v>146.01985519005257</v>
      </c>
      <c r="FB4" s="18">
        <v>130.73156588907509</v>
      </c>
      <c r="FC4" s="18">
        <v>150.20162320518116</v>
      </c>
      <c r="FD4" s="18">
        <v>144.86253528185074</v>
      </c>
      <c r="FE4" s="18">
        <v>140.43496488488336</v>
      </c>
      <c r="FF4" s="18">
        <v>143.94779347052088</v>
      </c>
      <c r="FG4" s="18">
        <v>142.37159396703763</v>
      </c>
      <c r="FH4" s="18">
        <v>142.4763803092678</v>
      </c>
      <c r="FI4" s="18">
        <v>148.81793778961969</v>
      </c>
      <c r="FJ4" s="18">
        <v>151.54512747723177</v>
      </c>
      <c r="FK4" s="18">
        <v>144.22876331498398</v>
      </c>
      <c r="FL4" s="18">
        <v>145.95400583436202</v>
      </c>
      <c r="FM4" s="18">
        <v>143.22081981473724</v>
      </c>
      <c r="FN4" s="18">
        <v>138.90133146862638</v>
      </c>
      <c r="FO4" s="18">
        <v>148.11062442113217</v>
      </c>
      <c r="FP4" s="18">
        <v>136.95067540555488</v>
      </c>
      <c r="FQ4" s="18">
        <v>152.7930451595347</v>
      </c>
      <c r="FR4" s="18">
        <v>142.68650463286016</v>
      </c>
      <c r="FS4" s="18">
        <v>141.14739924525858</v>
      </c>
      <c r="FT4" s="18">
        <v>147.82058464156313</v>
      </c>
      <c r="FU4" s="18">
        <v>144.33516974417913</v>
      </c>
      <c r="FV4" s="18">
        <v>140.72528825201442</v>
      </c>
      <c r="FW4" s="18">
        <v>150.51645811834439</v>
      </c>
      <c r="FX4" s="18">
        <v>154.45475068285833</v>
      </c>
      <c r="FY4" s="18">
        <v>148.52039201684508</v>
      </c>
      <c r="FZ4" s="18">
        <v>149.54456332649062</v>
      </c>
      <c r="GA4" s="18">
        <v>150.6457141800357</v>
      </c>
      <c r="GB4" s="18">
        <v>151.0587312592032</v>
      </c>
      <c r="GC4" s="18">
        <v>149.93695176203033</v>
      </c>
      <c r="GD4" s="18">
        <v>151.15689706163008</v>
      </c>
      <c r="GE4" s="18">
        <v>141.3216861561842</v>
      </c>
    </row>
    <row r="5" spans="1:187" x14ac:dyDescent="0.5">
      <c r="A5" s="29" t="s">
        <v>51</v>
      </c>
      <c r="B5" s="18">
        <v>7.2981760260025048</v>
      </c>
      <c r="C5" s="18">
        <v>14.361479338972433</v>
      </c>
      <c r="D5" s="18">
        <v>17.534149255952382</v>
      </c>
      <c r="E5" s="18">
        <v>17.377034030388465</v>
      </c>
      <c r="F5" s="18">
        <v>16.431077114661658</v>
      </c>
      <c r="G5" s="18">
        <v>20.307521828007516</v>
      </c>
      <c r="H5" s="18">
        <v>16.29342247807017</v>
      </c>
      <c r="I5" s="18">
        <v>20.002232714599</v>
      </c>
      <c r="J5" s="18">
        <v>18.325236998746878</v>
      </c>
      <c r="K5" s="18">
        <v>18.941513204887219</v>
      </c>
      <c r="L5" s="18">
        <v>17.571398112468675</v>
      </c>
      <c r="M5" s="18">
        <v>20.631527725563913</v>
      </c>
      <c r="N5" s="18">
        <v>19.910299271616545</v>
      </c>
      <c r="O5" s="18">
        <v>15.114858466478696</v>
      </c>
      <c r="P5" s="18">
        <v>23.044356187343357</v>
      </c>
      <c r="Q5" s="18">
        <v>18.304322572055138</v>
      </c>
      <c r="R5" s="18">
        <v>18.14974169799499</v>
      </c>
      <c r="S5" s="18">
        <v>18.635057369987475</v>
      </c>
      <c r="T5" s="18">
        <v>19.566483873746876</v>
      </c>
      <c r="U5" s="18">
        <v>19.27860496553884</v>
      </c>
      <c r="V5" s="18">
        <v>20.438525634398495</v>
      </c>
      <c r="W5" s="18">
        <v>19.525873723370918</v>
      </c>
      <c r="X5" s="18">
        <v>19.632041470864664</v>
      </c>
      <c r="Y5" s="18">
        <v>22.362784328007496</v>
      </c>
      <c r="Z5" s="18">
        <v>20.428691799812036</v>
      </c>
      <c r="AA5" s="18">
        <v>20.383700853696741</v>
      </c>
      <c r="AB5" s="18">
        <v>20.122911168546374</v>
      </c>
      <c r="AC5" s="18">
        <v>19.708256265664165</v>
      </c>
      <c r="AD5" s="18">
        <v>20.214388479010029</v>
      </c>
      <c r="AE5" s="18">
        <v>20.970869995300742</v>
      </c>
      <c r="AF5" s="18">
        <v>20.556246843671694</v>
      </c>
      <c r="AG5" s="18">
        <v>22.473042645676685</v>
      </c>
      <c r="AH5" s="18">
        <v>20.529355419799497</v>
      </c>
      <c r="AI5" s="18">
        <v>20.833456132518812</v>
      </c>
      <c r="AJ5" s="18">
        <v>21.40311094924812</v>
      </c>
      <c r="AK5" s="18">
        <v>26.539371303258143</v>
      </c>
      <c r="AL5" s="18">
        <v>21.178528109335847</v>
      </c>
      <c r="AM5" s="18">
        <v>19.512394595864663</v>
      </c>
      <c r="AN5" s="18">
        <v>20.603507644110273</v>
      </c>
      <c r="AO5" s="18">
        <v>20.551377835213025</v>
      </c>
      <c r="AP5" s="18">
        <v>21.806402561090231</v>
      </c>
      <c r="AQ5" s="18">
        <v>21.443864035087682</v>
      </c>
      <c r="AR5" s="18">
        <v>23.925415006265638</v>
      </c>
      <c r="AS5" s="18">
        <v>23.201747008145357</v>
      </c>
      <c r="AT5" s="18">
        <v>21.208925164473683</v>
      </c>
      <c r="AU5" s="18">
        <v>22.481258372493741</v>
      </c>
      <c r="AV5" s="18">
        <v>21.622866580513776</v>
      </c>
      <c r="AW5" s="18">
        <v>22.454885346177953</v>
      </c>
      <c r="AX5" s="18">
        <v>22.238913424185448</v>
      </c>
      <c r="AY5" s="18">
        <v>20.449412907268169</v>
      </c>
      <c r="AZ5" s="18">
        <v>21.607570567042607</v>
      </c>
      <c r="BA5" s="18">
        <v>21.011708121867169</v>
      </c>
      <c r="BB5" s="18">
        <v>22.453172932330823</v>
      </c>
      <c r="BC5" s="18">
        <v>21.693435189536345</v>
      </c>
      <c r="BD5" s="18">
        <v>23.932337045739345</v>
      </c>
      <c r="BE5" s="18">
        <v>23.50050117481204</v>
      </c>
      <c r="BF5" s="18">
        <v>22.936639982769421</v>
      </c>
      <c r="BG5" s="18">
        <v>24.148780521616544</v>
      </c>
      <c r="BH5" s="18">
        <v>23.049653352130331</v>
      </c>
      <c r="BI5" s="18">
        <v>25.66819598997494</v>
      </c>
      <c r="BJ5" s="18">
        <v>23.074089559837105</v>
      </c>
      <c r="BK5" s="18">
        <v>22.631545817669192</v>
      </c>
      <c r="BL5" s="18">
        <v>23.497551472431091</v>
      </c>
      <c r="BM5" s="18">
        <v>23.654139951441099</v>
      </c>
      <c r="BN5" s="18">
        <v>23.472694916979954</v>
      </c>
      <c r="BO5" s="18">
        <v>23.937385620300741</v>
      </c>
      <c r="BP5" s="18">
        <v>26.695199114974955</v>
      </c>
      <c r="BQ5" s="18">
        <v>24.716181704260642</v>
      </c>
      <c r="BR5" s="18">
        <v>23.522193436716783</v>
      </c>
      <c r="BS5" s="18">
        <v>28.440402921365944</v>
      </c>
      <c r="BT5" s="18">
        <v>24.682269963972441</v>
      </c>
      <c r="BU5" s="18">
        <v>26.717760964912269</v>
      </c>
      <c r="BV5" s="18">
        <v>24.960958521303297</v>
      </c>
      <c r="BW5" s="18">
        <v>23.86197926848369</v>
      </c>
      <c r="BX5" s="18">
        <v>24.903585878759412</v>
      </c>
      <c r="BY5" s="18">
        <v>24.375865476190466</v>
      </c>
      <c r="BZ5" s="18">
        <v>24.915196734022576</v>
      </c>
      <c r="CA5" s="18">
        <v>24.511532166353369</v>
      </c>
      <c r="CB5" s="18">
        <v>26.822195050125327</v>
      </c>
      <c r="CC5" s="18">
        <v>25.574028876879712</v>
      </c>
      <c r="CD5" s="18">
        <v>24.885324584899745</v>
      </c>
      <c r="CE5" s="18">
        <v>25.606816995614043</v>
      </c>
      <c r="CF5" s="18">
        <v>22.83053916040102</v>
      </c>
      <c r="CG5" s="18">
        <v>26.556815068922333</v>
      </c>
      <c r="CH5" s="18">
        <v>25.350699342105269</v>
      </c>
      <c r="CI5" s="18">
        <v>23.850550908521321</v>
      </c>
      <c r="CJ5" s="18">
        <v>25.172268248746885</v>
      </c>
      <c r="CK5" s="18">
        <v>22.053790272556391</v>
      </c>
      <c r="CL5" s="18">
        <v>27.737583012218028</v>
      </c>
      <c r="CM5" s="18">
        <v>25.548420786340856</v>
      </c>
      <c r="CN5" s="18">
        <v>26.566845668859656</v>
      </c>
      <c r="CO5" s="18">
        <v>27.965668084273169</v>
      </c>
      <c r="CP5" s="18">
        <v>23.75557072368424</v>
      </c>
      <c r="CQ5" s="18">
        <v>22.51214429041352</v>
      </c>
      <c r="CR5" s="18">
        <v>22.739038056077682</v>
      </c>
      <c r="CS5" s="18">
        <v>27.313110518483718</v>
      </c>
      <c r="CT5" s="18">
        <v>26.254720206766926</v>
      </c>
      <c r="CU5" s="18">
        <v>25.405996483395999</v>
      </c>
      <c r="CV5" s="18">
        <v>27.383935792606518</v>
      </c>
      <c r="CW5" s="18">
        <v>24.824601629072671</v>
      </c>
      <c r="CX5" s="18">
        <v>26.477891604010011</v>
      </c>
      <c r="CY5" s="18">
        <v>25.51984436873434</v>
      </c>
      <c r="CZ5" s="18">
        <v>27.971353117167972</v>
      </c>
      <c r="DA5" s="18">
        <v>30.28210816102758</v>
      </c>
      <c r="DB5" s="18">
        <v>29.225065953947372</v>
      </c>
      <c r="DC5" s="18">
        <v>30.782695708020057</v>
      </c>
      <c r="DD5" s="18">
        <v>30.155660604636605</v>
      </c>
      <c r="DE5" s="18">
        <v>37.410453837719288</v>
      </c>
      <c r="DF5" s="18">
        <v>31.487168327067668</v>
      </c>
      <c r="DG5" s="18">
        <v>26.687563502506254</v>
      </c>
      <c r="DH5" s="18">
        <v>29.769562218045113</v>
      </c>
      <c r="DI5" s="18">
        <v>29.565611536654121</v>
      </c>
      <c r="DJ5" s="18">
        <v>30.705623989661667</v>
      </c>
      <c r="DK5" s="18">
        <v>30.737269799498737</v>
      </c>
      <c r="DL5" s="18">
        <v>33.409132135025047</v>
      </c>
      <c r="DM5" s="18">
        <v>32.447839622493746</v>
      </c>
      <c r="DN5" s="18">
        <v>31.097107855576436</v>
      </c>
      <c r="DO5" s="18">
        <v>32.913805458959907</v>
      </c>
      <c r="DP5" s="18">
        <v>30.698947994987478</v>
      </c>
      <c r="DQ5" s="18">
        <v>30.181392395050157</v>
      </c>
      <c r="DR5" s="18">
        <v>32.621565640664194</v>
      </c>
      <c r="DS5" s="18">
        <v>27.357999772869675</v>
      </c>
      <c r="DT5" s="18">
        <v>20.768637218045114</v>
      </c>
      <c r="DU5" s="18">
        <v>5.0186973214285713</v>
      </c>
      <c r="DV5" s="18">
        <v>6.8483868029448605</v>
      </c>
      <c r="DW5" s="18">
        <v>5.2175287750626591</v>
      </c>
      <c r="DX5" s="18">
        <v>5.8177236607142859</v>
      </c>
      <c r="DY5" s="18">
        <v>6.4064315084586481</v>
      </c>
      <c r="DZ5" s="18">
        <v>7.5150815554511281</v>
      </c>
      <c r="EA5" s="18">
        <v>11.134291392543863</v>
      </c>
      <c r="EB5" s="18">
        <v>13.753338455513783</v>
      </c>
      <c r="EC5" s="18">
        <v>20.531241431704274</v>
      </c>
      <c r="ED5" s="18">
        <v>22.396411732456148</v>
      </c>
      <c r="EE5" s="18">
        <v>19.135488784461153</v>
      </c>
      <c r="EF5" s="18">
        <v>19.609758717105265</v>
      </c>
      <c r="EG5" s="18">
        <v>22.215267395050127</v>
      </c>
      <c r="EH5" s="18">
        <v>22.69851762218045</v>
      </c>
      <c r="EI5" s="18">
        <v>26.417517630012519</v>
      </c>
      <c r="EJ5" s="18">
        <v>29.93523594924811</v>
      </c>
      <c r="EK5" s="18">
        <v>30.402793436716799</v>
      </c>
      <c r="EL5" s="18">
        <v>30.757852052005017</v>
      </c>
      <c r="EM5" s="18">
        <v>32.955564426691751</v>
      </c>
      <c r="EN5" s="18">
        <v>33.237919392230559</v>
      </c>
      <c r="EO5" s="18">
        <v>41.467620073621546</v>
      </c>
      <c r="EP5" s="18">
        <v>37.609541047932325</v>
      </c>
      <c r="EQ5" s="18">
        <v>35.267491337719278</v>
      </c>
      <c r="ER5" s="18">
        <v>39.504722626879719</v>
      </c>
      <c r="ES5" s="18">
        <v>36.672611536654131</v>
      </c>
      <c r="ET5" s="18">
        <v>36.713685017230603</v>
      </c>
      <c r="EU5" s="18">
        <v>35.034400775375921</v>
      </c>
      <c r="EV5" s="18">
        <v>35.151780106516306</v>
      </c>
      <c r="EW5" s="18">
        <v>43.842130874060132</v>
      </c>
      <c r="EX5" s="18">
        <v>42.237174396929838</v>
      </c>
      <c r="EY5" s="18">
        <v>36.277737037907272</v>
      </c>
      <c r="EZ5" s="18">
        <v>27.619227678571438</v>
      </c>
      <c r="FA5" s="18">
        <v>32.792816846804513</v>
      </c>
      <c r="FB5" s="18">
        <v>35.636224992167918</v>
      </c>
      <c r="FC5" s="18">
        <v>33.377578242481206</v>
      </c>
      <c r="FD5" s="18">
        <v>42.359576660400997</v>
      </c>
      <c r="FE5" s="18">
        <v>30.09121985432331</v>
      </c>
      <c r="FF5" s="18">
        <v>56.716255302318295</v>
      </c>
      <c r="FG5" s="18">
        <v>44.670305827067665</v>
      </c>
      <c r="FH5" s="18">
        <v>28.668228939536341</v>
      </c>
      <c r="FI5" s="18">
        <v>32.705740084586473</v>
      </c>
      <c r="FJ5" s="18">
        <v>31.667927263471185</v>
      </c>
      <c r="FK5" s="18">
        <v>20.76911112155388</v>
      </c>
      <c r="FL5" s="18">
        <v>31.084587562656647</v>
      </c>
      <c r="FM5" s="18">
        <v>17.527216799812024</v>
      </c>
      <c r="FN5" s="18">
        <v>31.851279902882208</v>
      </c>
      <c r="FO5" s="18">
        <v>16.925265460526315</v>
      </c>
      <c r="FP5" s="18">
        <v>27.232250681390973</v>
      </c>
      <c r="FQ5" s="18">
        <v>20.459908756265669</v>
      </c>
      <c r="FR5" s="18">
        <v>34.256392919799502</v>
      </c>
      <c r="FS5" s="18">
        <v>26.171728312969929</v>
      </c>
      <c r="FT5" s="18">
        <v>21.308259672619052</v>
      </c>
      <c r="FU5" s="18">
        <v>10.198259257518794</v>
      </c>
      <c r="FV5" s="18">
        <v>23.48746253132833</v>
      </c>
      <c r="FW5" s="18">
        <v>9.921519274749377</v>
      </c>
      <c r="FX5" s="18">
        <v>15.323688753132837</v>
      </c>
      <c r="FY5" s="18">
        <v>43.158894235588974</v>
      </c>
      <c r="FZ5" s="18">
        <v>15.930427545426063</v>
      </c>
      <c r="GA5" s="18">
        <v>31.868245950814547</v>
      </c>
      <c r="GB5" s="18">
        <v>26.274395238095241</v>
      </c>
      <c r="GC5" s="18">
        <v>26.48634816729324</v>
      </c>
      <c r="GD5" s="18">
        <v>27.335254534774435</v>
      </c>
      <c r="GE5" s="18">
        <v>14.800256962719308</v>
      </c>
    </row>
    <row r="6" spans="1:187" x14ac:dyDescent="0.5">
      <c r="A6" s="29"/>
    </row>
    <row r="7" spans="1:187" x14ac:dyDescent="0.5">
      <c r="A7" s="29" t="s">
        <v>52</v>
      </c>
      <c r="B7" s="31">
        <f t="shared" ref="B7:BM7" si="0">+SUM(B2:B5)</f>
        <v>80.14037898531916</v>
      </c>
      <c r="C7" s="31">
        <f t="shared" si="0"/>
        <v>132.33609760981452</v>
      </c>
      <c r="D7" s="31">
        <f t="shared" si="0"/>
        <v>196.07064864151303</v>
      </c>
      <c r="E7" s="31">
        <f t="shared" si="0"/>
        <v>190.79596096184588</v>
      </c>
      <c r="F7" s="31">
        <f t="shared" si="0"/>
        <v>185.44952675330615</v>
      </c>
      <c r="G7" s="31">
        <f t="shared" si="0"/>
        <v>195.33698508737447</v>
      </c>
      <c r="H7" s="31">
        <f t="shared" si="0"/>
        <v>192.22427403106556</v>
      </c>
      <c r="I7" s="31">
        <f t="shared" si="0"/>
        <v>197.37104429678024</v>
      </c>
      <c r="J7" s="31">
        <f t="shared" si="0"/>
        <v>202.99870376633055</v>
      </c>
      <c r="K7" s="31">
        <f t="shared" si="0"/>
        <v>200.62857939862181</v>
      </c>
      <c r="L7" s="31">
        <f t="shared" si="0"/>
        <v>197.86730416008771</v>
      </c>
      <c r="M7" s="31">
        <f t="shared" si="0"/>
        <v>212.44457708808312</v>
      </c>
      <c r="N7" s="31">
        <f t="shared" si="0"/>
        <v>198.7498956617855</v>
      </c>
      <c r="O7" s="31">
        <f>+SUM(O2:O5)</f>
        <v>201.19419586443789</v>
      </c>
      <c r="P7" s="31">
        <f t="shared" si="0"/>
        <v>214.31588426261217</v>
      </c>
      <c r="Q7" s="31">
        <f t="shared" si="0"/>
        <v>201.87120880247454</v>
      </c>
      <c r="R7" s="31">
        <f t="shared" si="0"/>
        <v>209.0097986718813</v>
      </c>
      <c r="S7" s="31">
        <f t="shared" si="0"/>
        <v>208.61581120332079</v>
      </c>
      <c r="T7" s="31">
        <f t="shared" si="0"/>
        <v>209.9628838737469</v>
      </c>
      <c r="U7" s="31">
        <f t="shared" si="0"/>
        <v>218.0857962677313</v>
      </c>
      <c r="V7" s="31">
        <f t="shared" si="0"/>
        <v>222.4601196869051</v>
      </c>
      <c r="W7" s="31">
        <f t="shared" si="0"/>
        <v>214.35725986008367</v>
      </c>
      <c r="X7" s="31">
        <f t="shared" si="0"/>
        <v>218.90821058723574</v>
      </c>
      <c r="Y7" s="31">
        <f t="shared" si="0"/>
        <v>225.16060517286158</v>
      </c>
      <c r="Z7" s="31">
        <f t="shared" si="0"/>
        <v>213.93501682960306</v>
      </c>
      <c r="AA7" s="31">
        <f t="shared" si="0"/>
        <v>226.39738318985027</v>
      </c>
      <c r="AB7" s="31">
        <f t="shared" si="0"/>
        <v>225.54209626397068</v>
      </c>
      <c r="AC7" s="31">
        <f t="shared" si="0"/>
        <v>210.20290498174202</v>
      </c>
      <c r="AD7" s="31">
        <f t="shared" si="0"/>
        <v>212.16983072031712</v>
      </c>
      <c r="AE7" s="31">
        <f t="shared" si="0"/>
        <v>222.7667836774913</v>
      </c>
      <c r="AF7" s="31">
        <f t="shared" si="0"/>
        <v>218.55493716951068</v>
      </c>
      <c r="AG7" s="31">
        <f t="shared" si="0"/>
        <v>226.43711353847567</v>
      </c>
      <c r="AH7" s="31">
        <f t="shared" si="0"/>
        <v>220.96149992107956</v>
      </c>
      <c r="AI7" s="31">
        <f t="shared" si="0"/>
        <v>226.42939424870369</v>
      </c>
      <c r="AJ7" s="31">
        <f t="shared" si="0"/>
        <v>232.11665958251626</v>
      </c>
      <c r="AK7" s="31">
        <f t="shared" si="0"/>
        <v>230.09224191071522</v>
      </c>
      <c r="AL7" s="31">
        <f t="shared" si="0"/>
        <v>222.36565067345629</v>
      </c>
      <c r="AM7" s="31">
        <f t="shared" si="0"/>
        <v>220.73349246908336</v>
      </c>
      <c r="AN7" s="31">
        <f t="shared" si="0"/>
        <v>211.7529710051399</v>
      </c>
      <c r="AO7" s="31">
        <f t="shared" si="0"/>
        <v>230.38068688660249</v>
      </c>
      <c r="AP7" s="31">
        <f t="shared" si="0"/>
        <v>220.67208271893247</v>
      </c>
      <c r="AQ7" s="31">
        <f t="shared" si="0"/>
        <v>222.4464762031275</v>
      </c>
      <c r="AR7" s="31">
        <f t="shared" si="0"/>
        <v>225.16763713096887</v>
      </c>
      <c r="AS7" s="31">
        <f t="shared" si="0"/>
        <v>219.34957192691834</v>
      </c>
      <c r="AT7" s="31">
        <f t="shared" si="0"/>
        <v>224.42586700441598</v>
      </c>
      <c r="AU7" s="31">
        <f t="shared" si="0"/>
        <v>235.85160133578563</v>
      </c>
      <c r="AV7" s="31">
        <f t="shared" si="0"/>
        <v>231.63577852551586</v>
      </c>
      <c r="AW7" s="31">
        <f t="shared" si="0"/>
        <v>238.86909270250618</v>
      </c>
      <c r="AX7" s="31">
        <f t="shared" si="0"/>
        <v>227.30106533857355</v>
      </c>
      <c r="AY7" s="31">
        <f t="shared" si="0"/>
        <v>230.89049820987452</v>
      </c>
      <c r="AZ7" s="31">
        <f t="shared" si="0"/>
        <v>228.06014008935327</v>
      </c>
      <c r="BA7" s="31">
        <f t="shared" si="0"/>
        <v>233.85493699002245</v>
      </c>
      <c r="BB7" s="31">
        <f t="shared" si="0"/>
        <v>230.84909380712486</v>
      </c>
      <c r="BC7" s="31">
        <f t="shared" si="0"/>
        <v>217.80145139850765</v>
      </c>
      <c r="BD7" s="31">
        <f t="shared" si="0"/>
        <v>237.17340916881341</v>
      </c>
      <c r="BE7" s="31">
        <f t="shared" si="0"/>
        <v>232.48889472315255</v>
      </c>
      <c r="BF7" s="31">
        <f t="shared" si="0"/>
        <v>241.76154341202931</v>
      </c>
      <c r="BG7" s="31">
        <f t="shared" si="0"/>
        <v>241.71973671008183</v>
      </c>
      <c r="BH7" s="31">
        <f t="shared" si="0"/>
        <v>232.95228743135576</v>
      </c>
      <c r="BI7" s="31">
        <f t="shared" si="0"/>
        <v>252.00124301553004</v>
      </c>
      <c r="BJ7" s="31">
        <f t="shared" si="0"/>
        <v>230.9757643776</v>
      </c>
      <c r="BK7" s="31">
        <f t="shared" si="0"/>
        <v>242.64805855674524</v>
      </c>
      <c r="BL7" s="31">
        <f t="shared" si="0"/>
        <v>239.69124193954462</v>
      </c>
      <c r="BM7" s="31">
        <f t="shared" si="0"/>
        <v>241.81604884239351</v>
      </c>
      <c r="BN7" s="31">
        <f t="shared" ref="BN7:DY7" si="1">+SUM(BN2:BN5)</f>
        <v>234.78285851730345</v>
      </c>
      <c r="BO7" s="31">
        <f t="shared" si="1"/>
        <v>240.1286096202542</v>
      </c>
      <c r="BP7" s="31">
        <f t="shared" si="1"/>
        <v>251.71373955253023</v>
      </c>
      <c r="BQ7" s="31">
        <f t="shared" si="1"/>
        <v>246.37356789054746</v>
      </c>
      <c r="BR7" s="31">
        <f t="shared" si="1"/>
        <v>261.09513157146154</v>
      </c>
      <c r="BS7" s="31">
        <f t="shared" si="1"/>
        <v>267.24108821274888</v>
      </c>
      <c r="BT7" s="31">
        <f t="shared" si="1"/>
        <v>249.91281524324162</v>
      </c>
      <c r="BU7" s="31">
        <f t="shared" si="1"/>
        <v>266.98319908058227</v>
      </c>
      <c r="BV7" s="31">
        <f t="shared" si="1"/>
        <v>239.87596704163329</v>
      </c>
      <c r="BW7" s="31">
        <f t="shared" si="1"/>
        <v>245.93984870680882</v>
      </c>
      <c r="BX7" s="31">
        <f t="shared" si="1"/>
        <v>230.99530329474536</v>
      </c>
      <c r="BY7" s="31">
        <f t="shared" si="1"/>
        <v>249.44278066355537</v>
      </c>
      <c r="BZ7" s="31">
        <f t="shared" si="1"/>
        <v>252.16178175155272</v>
      </c>
      <c r="CA7" s="31">
        <f t="shared" si="1"/>
        <v>250.60282774361261</v>
      </c>
      <c r="CB7" s="31">
        <f t="shared" si="1"/>
        <v>245.82917733658905</v>
      </c>
      <c r="CC7" s="31">
        <f t="shared" si="1"/>
        <v>268.85994761369949</v>
      </c>
      <c r="CD7" s="31">
        <f t="shared" si="1"/>
        <v>266.0466957516204</v>
      </c>
      <c r="CE7" s="31">
        <f t="shared" si="1"/>
        <v>259.83791299829522</v>
      </c>
      <c r="CF7" s="31">
        <f t="shared" si="1"/>
        <v>260.37500446911395</v>
      </c>
      <c r="CG7" s="31">
        <f t="shared" si="1"/>
        <v>276.89549497551826</v>
      </c>
      <c r="CH7" s="31">
        <f t="shared" si="1"/>
        <v>247.49435130249719</v>
      </c>
      <c r="CI7" s="31">
        <f t="shared" si="1"/>
        <v>266.00676002408011</v>
      </c>
      <c r="CJ7" s="31">
        <f t="shared" si="1"/>
        <v>255.62634115873152</v>
      </c>
      <c r="CK7" s="31">
        <f t="shared" si="1"/>
        <v>252.12203597763852</v>
      </c>
      <c r="CL7" s="31">
        <f t="shared" si="1"/>
        <v>252.25099198884141</v>
      </c>
      <c r="CM7" s="31">
        <f t="shared" si="1"/>
        <v>259.11428527500533</v>
      </c>
      <c r="CN7" s="31">
        <f t="shared" si="1"/>
        <v>257.5621379323145</v>
      </c>
      <c r="CO7" s="31">
        <f t="shared" si="1"/>
        <v>267.14690566921939</v>
      </c>
      <c r="CP7" s="31">
        <f t="shared" si="1"/>
        <v>265.02914414400169</v>
      </c>
      <c r="CQ7" s="31">
        <f t="shared" si="1"/>
        <v>257.46016918412482</v>
      </c>
      <c r="CR7" s="31">
        <f t="shared" si="1"/>
        <v>263.39593246148661</v>
      </c>
      <c r="CS7" s="31">
        <f t="shared" si="1"/>
        <v>275.09453055473568</v>
      </c>
      <c r="CT7" s="31">
        <f t="shared" si="1"/>
        <v>257.3277253975503</v>
      </c>
      <c r="CU7" s="31">
        <f t="shared" si="1"/>
        <v>267.08213924121912</v>
      </c>
      <c r="CV7" s="31">
        <f t="shared" si="1"/>
        <v>267.59358048815187</v>
      </c>
      <c r="CW7" s="31">
        <f t="shared" si="1"/>
        <v>263.44819010459469</v>
      </c>
      <c r="CX7" s="31">
        <f t="shared" si="1"/>
        <v>261.24643182459374</v>
      </c>
      <c r="CY7" s="31">
        <f t="shared" si="1"/>
        <v>266.18663516686217</v>
      </c>
      <c r="CZ7" s="31">
        <f t="shared" si="1"/>
        <v>262.48312272627282</v>
      </c>
      <c r="DA7" s="31">
        <f t="shared" si="1"/>
        <v>277.87977505111741</v>
      </c>
      <c r="DB7" s="31">
        <f t="shared" si="1"/>
        <v>274.13230884097987</v>
      </c>
      <c r="DC7" s="31">
        <f t="shared" si="1"/>
        <v>279.84715111726462</v>
      </c>
      <c r="DD7" s="31">
        <f t="shared" si="1"/>
        <v>279.66443040512161</v>
      </c>
      <c r="DE7" s="31">
        <f t="shared" si="1"/>
        <v>297.53906777564225</v>
      </c>
      <c r="DF7" s="31">
        <f t="shared" si="1"/>
        <v>270.26980120458938</v>
      </c>
      <c r="DG7" s="31">
        <f t="shared" si="1"/>
        <v>277.47054323429046</v>
      </c>
      <c r="DH7" s="31">
        <f t="shared" si="1"/>
        <v>271.81913627420943</v>
      </c>
      <c r="DI7" s="31">
        <f t="shared" si="1"/>
        <v>279.13365732789464</v>
      </c>
      <c r="DJ7" s="31">
        <f t="shared" si="1"/>
        <v>282.11679381632456</v>
      </c>
      <c r="DK7" s="31">
        <f t="shared" si="1"/>
        <v>282.08766103392412</v>
      </c>
      <c r="DL7" s="31">
        <f t="shared" si="1"/>
        <v>288.72353998456185</v>
      </c>
      <c r="DM7" s="31">
        <f t="shared" si="1"/>
        <v>295.52392791943555</v>
      </c>
      <c r="DN7" s="31">
        <f t="shared" si="1"/>
        <v>287.27277279433912</v>
      </c>
      <c r="DO7" s="31">
        <f t="shared" si="1"/>
        <v>294.76102642230774</v>
      </c>
      <c r="DP7" s="31">
        <f t="shared" si="1"/>
        <v>290.80316888881492</v>
      </c>
      <c r="DQ7" s="31">
        <f t="shared" si="1"/>
        <v>304.10753460858649</v>
      </c>
      <c r="DR7" s="31">
        <f t="shared" si="1"/>
        <v>286.65616971837215</v>
      </c>
      <c r="DS7" s="31">
        <f t="shared" si="1"/>
        <v>287.90264582473299</v>
      </c>
      <c r="DT7" s="31">
        <f t="shared" si="1"/>
        <v>221.03432429582287</v>
      </c>
      <c r="DU7" s="31">
        <f t="shared" si="1"/>
        <v>125.21822326198809</v>
      </c>
      <c r="DV7" s="31">
        <f t="shared" si="1"/>
        <v>166.77197273332078</v>
      </c>
      <c r="DW7" s="31">
        <f t="shared" si="1"/>
        <v>198.20122713467538</v>
      </c>
      <c r="DX7" s="31">
        <f t="shared" si="1"/>
        <v>213.4411153378916</v>
      </c>
      <c r="DY7" s="31">
        <f t="shared" si="1"/>
        <v>214.55953709712873</v>
      </c>
      <c r="DZ7" s="31">
        <f t="shared" ref="DZ7:GE7" si="2">+SUM(DZ2:DZ5)</f>
        <v>253.84097019751511</v>
      </c>
      <c r="EA7" s="31">
        <f t="shared" si="2"/>
        <v>267.7205230658297</v>
      </c>
      <c r="EB7" s="31">
        <f t="shared" si="2"/>
        <v>261.57172122202678</v>
      </c>
      <c r="EC7" s="31">
        <f t="shared" si="2"/>
        <v>293.21303806715559</v>
      </c>
      <c r="ED7" s="31">
        <f t="shared" si="2"/>
        <v>253.97716751485149</v>
      </c>
      <c r="EE7" s="31">
        <f t="shared" si="2"/>
        <v>282.95209250927508</v>
      </c>
      <c r="EF7" s="31">
        <f t="shared" si="2"/>
        <v>296.99298901734267</v>
      </c>
      <c r="EG7" s="31">
        <f t="shared" si="2"/>
        <v>264.36760534009971</v>
      </c>
      <c r="EH7" s="31">
        <f t="shared" si="2"/>
        <v>234.20221564252213</v>
      </c>
      <c r="EI7" s="31">
        <f t="shared" si="2"/>
        <v>291.84806826139555</v>
      </c>
      <c r="EJ7" s="31">
        <f t="shared" si="2"/>
        <v>309.86932115636074</v>
      </c>
      <c r="EK7" s="31">
        <f t="shared" si="2"/>
        <v>309.29693454806068</v>
      </c>
      <c r="EL7" s="31">
        <f t="shared" si="2"/>
        <v>322.7447795921484</v>
      </c>
      <c r="EM7" s="31">
        <f t="shared" si="2"/>
        <v>322.91150480955264</v>
      </c>
      <c r="EN7" s="31">
        <f t="shared" si="2"/>
        <v>328.94460604177016</v>
      </c>
      <c r="EO7" s="31">
        <f t="shared" si="2"/>
        <v>355.45780964872279</v>
      </c>
      <c r="EP7" s="31">
        <f t="shared" si="2"/>
        <v>311.74084693072342</v>
      </c>
      <c r="EQ7" s="31">
        <f t="shared" si="2"/>
        <v>336.52343435013023</v>
      </c>
      <c r="ER7" s="31">
        <f t="shared" si="2"/>
        <v>345.2206416156103</v>
      </c>
      <c r="ES7" s="31">
        <f t="shared" si="2"/>
        <v>335.85430815825032</v>
      </c>
      <c r="ET7" s="31">
        <f t="shared" si="2"/>
        <v>328.06225172067053</v>
      </c>
      <c r="EU7" s="31">
        <f t="shared" si="2"/>
        <v>333.20742211973607</v>
      </c>
      <c r="EV7" s="31">
        <f t="shared" si="2"/>
        <v>330.32415851525809</v>
      </c>
      <c r="EW7" s="31">
        <f t="shared" si="2"/>
        <v>353.11091355853625</v>
      </c>
      <c r="EX7" s="31">
        <f t="shared" si="2"/>
        <v>358.84925396760207</v>
      </c>
      <c r="EY7" s="31">
        <f t="shared" si="2"/>
        <v>335.69777409395169</v>
      </c>
      <c r="EZ7" s="31">
        <f t="shared" si="2"/>
        <v>333.16161511766285</v>
      </c>
      <c r="FA7" s="31">
        <f t="shared" si="2"/>
        <v>350.42784500920732</v>
      </c>
      <c r="FB7" s="31">
        <f t="shared" si="2"/>
        <v>318.64343394575911</v>
      </c>
      <c r="FC7" s="31">
        <f t="shared" si="2"/>
        <v>339.79920444085963</v>
      </c>
      <c r="FD7" s="31">
        <f t="shared" si="2"/>
        <v>344.49547135085385</v>
      </c>
      <c r="FE7" s="31">
        <f t="shared" si="2"/>
        <v>326.4213944693654</v>
      </c>
      <c r="FF7" s="31">
        <f t="shared" si="2"/>
        <v>358.17402718297745</v>
      </c>
      <c r="FG7" s="31">
        <f t="shared" si="2"/>
        <v>343.22975269886717</v>
      </c>
      <c r="FH7" s="31">
        <f t="shared" si="2"/>
        <v>325.09377318121579</v>
      </c>
      <c r="FI7" s="31">
        <f t="shared" si="2"/>
        <v>336.06497650707871</v>
      </c>
      <c r="FJ7" s="31">
        <f t="shared" si="2"/>
        <v>336.3761738280046</v>
      </c>
      <c r="FK7" s="31">
        <f t="shared" si="2"/>
        <v>316.53691562701403</v>
      </c>
      <c r="FL7" s="31">
        <f t="shared" si="2"/>
        <v>326.97598714305042</v>
      </c>
      <c r="FM7" s="31">
        <f t="shared" si="2"/>
        <v>321.38178128428814</v>
      </c>
      <c r="FN7" s="31">
        <f t="shared" si="2"/>
        <v>317.01065243909693</v>
      </c>
      <c r="FO7" s="31">
        <f t="shared" si="2"/>
        <v>310.89472498839081</v>
      </c>
      <c r="FP7" s="31">
        <f t="shared" si="2"/>
        <v>305.46486283041736</v>
      </c>
      <c r="FQ7" s="31">
        <f t="shared" si="2"/>
        <v>319.23023803484801</v>
      </c>
      <c r="FR7" s="31">
        <f t="shared" si="2"/>
        <v>320.33195667708367</v>
      </c>
      <c r="FS7" s="31">
        <f t="shared" si="2"/>
        <v>310.07390986775232</v>
      </c>
      <c r="FT7" s="31">
        <f t="shared" si="2"/>
        <v>312.87595528960463</v>
      </c>
      <c r="FU7" s="31">
        <f t="shared" si="2"/>
        <v>298.28056773441676</v>
      </c>
      <c r="FV7" s="31">
        <f t="shared" si="2"/>
        <v>306.89209687064437</v>
      </c>
      <c r="FW7" s="31">
        <f t="shared" si="2"/>
        <v>308.09539775407688</v>
      </c>
      <c r="FX7" s="31">
        <f t="shared" si="2"/>
        <v>317.1047422693245</v>
      </c>
      <c r="FY7" s="31">
        <f t="shared" si="2"/>
        <v>352.93670067639721</v>
      </c>
      <c r="FZ7" s="31">
        <f t="shared" si="2"/>
        <v>311.73246665532685</v>
      </c>
      <c r="GA7" s="31">
        <f t="shared" si="2"/>
        <v>328.94931236724477</v>
      </c>
      <c r="GB7" s="31">
        <f t="shared" si="2"/>
        <v>322.80270911634608</v>
      </c>
      <c r="GC7" s="31">
        <f t="shared" si="2"/>
        <v>326.41190835789502</v>
      </c>
      <c r="GD7" s="31">
        <f t="shared" si="2"/>
        <v>326.89146076691139</v>
      </c>
      <c r="GE7" s="31">
        <f t="shared" si="2"/>
        <v>299.8094601982686</v>
      </c>
    </row>
    <row r="11" spans="1:187" x14ac:dyDescent="0.5">
      <c r="FY11" s="32">
        <f>+SUM(FN3:FY3)</f>
        <v>40.717231440259901</v>
      </c>
    </row>
    <row r="12" spans="1:187" x14ac:dyDescent="0.5">
      <c r="FY12" s="32">
        <f>+SUM(FB3:FM3)</f>
        <v>32.894634967613925</v>
      </c>
    </row>
    <row r="13" spans="1:187" x14ac:dyDescent="0.5">
      <c r="FY13" s="28">
        <f>+(FY11-FY12)/FY11</f>
        <v>0.19212004834177507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05EE6-311C-4FAA-938A-EA537CC65214}">
  <dimension ref="A1:GE7"/>
  <sheetViews>
    <sheetView topLeftCell="A5" zoomScale="56" zoomScaleNormal="56" workbookViewId="0">
      <selection activeCell="M23" sqref="M23"/>
    </sheetView>
  </sheetViews>
  <sheetFormatPr baseColWidth="10" defaultRowHeight="18" x14ac:dyDescent="0.5"/>
  <cols>
    <col min="1" max="1" width="10.90625" style="16"/>
    <col min="2" max="2" width="15.1796875" style="16" bestFit="1" customWidth="1"/>
    <col min="3" max="187" width="16.6328125" style="16" bestFit="1" customWidth="1"/>
    <col min="188" max="16384" width="10.90625" style="16"/>
  </cols>
  <sheetData>
    <row r="1" spans="1:187" x14ac:dyDescent="0.5">
      <c r="A1" s="27"/>
      <c r="B1" s="17">
        <v>40179</v>
      </c>
      <c r="C1" s="17">
        <v>40210</v>
      </c>
      <c r="D1" s="17">
        <v>40238</v>
      </c>
      <c r="E1" s="17">
        <v>40269</v>
      </c>
      <c r="F1" s="17">
        <v>40299</v>
      </c>
      <c r="G1" s="17">
        <v>40330</v>
      </c>
      <c r="H1" s="17">
        <v>40360</v>
      </c>
      <c r="I1" s="17">
        <v>40391</v>
      </c>
      <c r="J1" s="17">
        <v>40422</v>
      </c>
      <c r="K1" s="17">
        <v>40452</v>
      </c>
      <c r="L1" s="17">
        <v>40483</v>
      </c>
      <c r="M1" s="17">
        <v>40513</v>
      </c>
      <c r="N1" s="17">
        <v>40544</v>
      </c>
      <c r="O1" s="17">
        <v>40575</v>
      </c>
      <c r="P1" s="17">
        <v>40603</v>
      </c>
      <c r="Q1" s="17">
        <v>40634</v>
      </c>
      <c r="R1" s="17">
        <v>40664</v>
      </c>
      <c r="S1" s="17">
        <v>40695</v>
      </c>
      <c r="T1" s="17">
        <v>40725</v>
      </c>
      <c r="U1" s="17">
        <v>40756</v>
      </c>
      <c r="V1" s="17">
        <v>40787</v>
      </c>
      <c r="W1" s="17">
        <v>40817</v>
      </c>
      <c r="X1" s="17">
        <v>40848</v>
      </c>
      <c r="Y1" s="17">
        <v>40878</v>
      </c>
      <c r="Z1" s="17">
        <v>40909</v>
      </c>
      <c r="AA1" s="17">
        <v>40940</v>
      </c>
      <c r="AB1" s="17">
        <v>40969</v>
      </c>
      <c r="AC1" s="17">
        <v>41000</v>
      </c>
      <c r="AD1" s="17">
        <v>41030</v>
      </c>
      <c r="AE1" s="17">
        <v>41061</v>
      </c>
      <c r="AF1" s="17">
        <v>41091</v>
      </c>
      <c r="AG1" s="17">
        <v>41122</v>
      </c>
      <c r="AH1" s="17">
        <v>41153</v>
      </c>
      <c r="AI1" s="17">
        <v>41183</v>
      </c>
      <c r="AJ1" s="17">
        <v>41214</v>
      </c>
      <c r="AK1" s="17">
        <v>41244</v>
      </c>
      <c r="AL1" s="17">
        <v>41275</v>
      </c>
      <c r="AM1" s="17">
        <v>41306</v>
      </c>
      <c r="AN1" s="17">
        <v>41334</v>
      </c>
      <c r="AO1" s="17">
        <v>41365</v>
      </c>
      <c r="AP1" s="17">
        <v>41395</v>
      </c>
      <c r="AQ1" s="17">
        <v>41426</v>
      </c>
      <c r="AR1" s="17">
        <v>41456</v>
      </c>
      <c r="AS1" s="17">
        <v>41487</v>
      </c>
      <c r="AT1" s="17">
        <v>41518</v>
      </c>
      <c r="AU1" s="17">
        <v>41548</v>
      </c>
      <c r="AV1" s="17">
        <v>41579</v>
      </c>
      <c r="AW1" s="17">
        <v>41609</v>
      </c>
      <c r="AX1" s="17">
        <v>41640</v>
      </c>
      <c r="AY1" s="17">
        <v>41671</v>
      </c>
      <c r="AZ1" s="17">
        <v>41699</v>
      </c>
      <c r="BA1" s="17">
        <v>41730</v>
      </c>
      <c r="BB1" s="17">
        <v>41760</v>
      </c>
      <c r="BC1" s="17">
        <v>41791</v>
      </c>
      <c r="BD1" s="17">
        <v>41821</v>
      </c>
      <c r="BE1" s="17">
        <v>41852</v>
      </c>
      <c r="BF1" s="17">
        <v>41883</v>
      </c>
      <c r="BG1" s="17">
        <v>41913</v>
      </c>
      <c r="BH1" s="17">
        <v>41944</v>
      </c>
      <c r="BI1" s="17">
        <v>41974</v>
      </c>
      <c r="BJ1" s="17">
        <v>42005</v>
      </c>
      <c r="BK1" s="17">
        <v>42036</v>
      </c>
      <c r="BL1" s="17">
        <v>42064</v>
      </c>
      <c r="BM1" s="17">
        <v>42095</v>
      </c>
      <c r="BN1" s="17">
        <v>42125</v>
      </c>
      <c r="BO1" s="17">
        <v>42156</v>
      </c>
      <c r="BP1" s="17">
        <v>42186</v>
      </c>
      <c r="BQ1" s="17">
        <v>42217</v>
      </c>
      <c r="BR1" s="17">
        <v>42248</v>
      </c>
      <c r="BS1" s="17">
        <v>42278</v>
      </c>
      <c r="BT1" s="17">
        <v>42309</v>
      </c>
      <c r="BU1" s="17">
        <v>42339</v>
      </c>
      <c r="BV1" s="17">
        <v>42370</v>
      </c>
      <c r="BW1" s="17">
        <v>42401</v>
      </c>
      <c r="BX1" s="17">
        <v>42430</v>
      </c>
      <c r="BY1" s="17">
        <v>42461</v>
      </c>
      <c r="BZ1" s="17">
        <v>42491</v>
      </c>
      <c r="CA1" s="17">
        <v>42522</v>
      </c>
      <c r="CB1" s="17">
        <v>42552</v>
      </c>
      <c r="CC1" s="17">
        <v>42583</v>
      </c>
      <c r="CD1" s="17">
        <v>42614</v>
      </c>
      <c r="CE1" s="17">
        <v>42644</v>
      </c>
      <c r="CF1" s="17">
        <v>42675</v>
      </c>
      <c r="CG1" s="17">
        <v>42705</v>
      </c>
      <c r="CH1" s="17">
        <v>42736</v>
      </c>
      <c r="CI1" s="17">
        <v>42767</v>
      </c>
      <c r="CJ1" s="17">
        <v>42795</v>
      </c>
      <c r="CK1" s="17">
        <v>42826</v>
      </c>
      <c r="CL1" s="17">
        <v>42856</v>
      </c>
      <c r="CM1" s="17">
        <v>42887</v>
      </c>
      <c r="CN1" s="17">
        <v>42917</v>
      </c>
      <c r="CO1" s="17">
        <v>42948</v>
      </c>
      <c r="CP1" s="17">
        <v>42979</v>
      </c>
      <c r="CQ1" s="17">
        <v>43009</v>
      </c>
      <c r="CR1" s="17">
        <v>43040</v>
      </c>
      <c r="CS1" s="17">
        <v>43070</v>
      </c>
      <c r="CT1" s="17">
        <v>43101</v>
      </c>
      <c r="CU1" s="17">
        <v>43132</v>
      </c>
      <c r="CV1" s="17">
        <v>43160</v>
      </c>
      <c r="CW1" s="17">
        <v>43191</v>
      </c>
      <c r="CX1" s="17">
        <v>43221</v>
      </c>
      <c r="CY1" s="17">
        <v>43252</v>
      </c>
      <c r="CZ1" s="17">
        <v>43282</v>
      </c>
      <c r="DA1" s="17">
        <v>43313</v>
      </c>
      <c r="DB1" s="17">
        <v>43344</v>
      </c>
      <c r="DC1" s="17">
        <v>43374</v>
      </c>
      <c r="DD1" s="17">
        <v>43405</v>
      </c>
      <c r="DE1" s="17">
        <v>43435</v>
      </c>
      <c r="DF1" s="17">
        <v>43466</v>
      </c>
      <c r="DG1" s="17">
        <v>43497</v>
      </c>
      <c r="DH1" s="17">
        <v>43525</v>
      </c>
      <c r="DI1" s="17">
        <v>43556</v>
      </c>
      <c r="DJ1" s="17">
        <v>43586</v>
      </c>
      <c r="DK1" s="17">
        <v>43617</v>
      </c>
      <c r="DL1" s="17">
        <v>43647</v>
      </c>
      <c r="DM1" s="17">
        <v>43678</v>
      </c>
      <c r="DN1" s="17">
        <v>43709</v>
      </c>
      <c r="DO1" s="17">
        <v>43739</v>
      </c>
      <c r="DP1" s="17">
        <v>43770</v>
      </c>
      <c r="DQ1" s="17">
        <v>43800</v>
      </c>
      <c r="DR1" s="17">
        <v>43831</v>
      </c>
      <c r="DS1" s="17">
        <v>43862</v>
      </c>
      <c r="DT1" s="17">
        <v>43891</v>
      </c>
      <c r="DU1" s="17">
        <v>43922</v>
      </c>
      <c r="DV1" s="17">
        <v>43952</v>
      </c>
      <c r="DW1" s="17">
        <v>43983</v>
      </c>
      <c r="DX1" s="17">
        <v>44013</v>
      </c>
      <c r="DY1" s="17">
        <v>44044</v>
      </c>
      <c r="DZ1" s="17">
        <v>44075</v>
      </c>
      <c r="EA1" s="17">
        <v>44105</v>
      </c>
      <c r="EB1" s="17">
        <v>44136</v>
      </c>
      <c r="EC1" s="17">
        <v>44166</v>
      </c>
      <c r="ED1" s="17">
        <v>44197</v>
      </c>
      <c r="EE1" s="17">
        <v>44228</v>
      </c>
      <c r="EF1" s="17">
        <v>44256</v>
      </c>
      <c r="EG1" s="17">
        <v>44287</v>
      </c>
      <c r="EH1" s="17">
        <v>44317</v>
      </c>
      <c r="EI1" s="17">
        <v>44348</v>
      </c>
      <c r="EJ1" s="17">
        <v>44378</v>
      </c>
      <c r="EK1" s="17">
        <v>44409</v>
      </c>
      <c r="EL1" s="17">
        <v>44440</v>
      </c>
      <c r="EM1" s="17">
        <v>44470</v>
      </c>
      <c r="EN1" s="17">
        <v>44501</v>
      </c>
      <c r="EO1" s="17">
        <v>44531</v>
      </c>
      <c r="EP1" s="17">
        <v>44562</v>
      </c>
      <c r="EQ1" s="17">
        <v>44593</v>
      </c>
      <c r="ER1" s="17">
        <v>44621</v>
      </c>
      <c r="ES1" s="17">
        <v>44652</v>
      </c>
      <c r="ET1" s="17">
        <v>44682</v>
      </c>
      <c r="EU1" s="17">
        <v>44713</v>
      </c>
      <c r="EV1" s="17">
        <v>44743</v>
      </c>
      <c r="EW1" s="17">
        <v>44774</v>
      </c>
      <c r="EX1" s="17">
        <v>44805</v>
      </c>
      <c r="EY1" s="17">
        <v>44835</v>
      </c>
      <c r="EZ1" s="17">
        <v>44866</v>
      </c>
      <c r="FA1" s="17">
        <v>44896</v>
      </c>
      <c r="FB1" s="17">
        <v>44927</v>
      </c>
      <c r="FC1" s="17">
        <v>44958</v>
      </c>
      <c r="FD1" s="17">
        <v>44986</v>
      </c>
      <c r="FE1" s="17">
        <v>45017</v>
      </c>
      <c r="FF1" s="17">
        <v>45047</v>
      </c>
      <c r="FG1" s="17">
        <v>45078</v>
      </c>
      <c r="FH1" s="17">
        <v>45108</v>
      </c>
      <c r="FI1" s="17">
        <v>45139</v>
      </c>
      <c r="FJ1" s="17">
        <v>45170</v>
      </c>
      <c r="FK1" s="17">
        <v>45200</v>
      </c>
      <c r="FL1" s="17">
        <v>45231</v>
      </c>
      <c r="FM1" s="17">
        <v>45261</v>
      </c>
      <c r="FN1" s="17">
        <v>45292</v>
      </c>
      <c r="FO1" s="17">
        <v>45323</v>
      </c>
      <c r="FP1" s="17">
        <v>45352</v>
      </c>
      <c r="FQ1" s="17">
        <v>45383</v>
      </c>
      <c r="FR1" s="17">
        <v>45413</v>
      </c>
      <c r="FS1" s="17">
        <v>45444</v>
      </c>
      <c r="FT1" s="17">
        <v>45474</v>
      </c>
      <c r="FU1" s="17">
        <v>45505</v>
      </c>
      <c r="FV1" s="17">
        <v>45536</v>
      </c>
      <c r="FW1" s="17">
        <v>45566</v>
      </c>
      <c r="FX1" s="17">
        <v>45597</v>
      </c>
      <c r="FY1" s="17">
        <v>45627</v>
      </c>
      <c r="FZ1" s="17">
        <v>45658</v>
      </c>
      <c r="GA1" s="17">
        <v>45689</v>
      </c>
      <c r="GB1" s="17">
        <v>45717</v>
      </c>
      <c r="GC1" s="17">
        <v>45748</v>
      </c>
      <c r="GD1" s="17">
        <v>45778</v>
      </c>
      <c r="GE1" s="17">
        <v>45809</v>
      </c>
    </row>
    <row r="2" spans="1:187" x14ac:dyDescent="0.5">
      <c r="A2" s="27" t="s">
        <v>48</v>
      </c>
      <c r="B2" s="18">
        <v>33.700837603686622</v>
      </c>
      <c r="C2" s="18">
        <v>50.391405688775514</v>
      </c>
      <c r="D2" s="18">
        <v>75.788593348694306</v>
      </c>
      <c r="E2" s="18">
        <v>72.997901277777785</v>
      </c>
      <c r="F2" s="18">
        <v>70.615148133640545</v>
      </c>
      <c r="G2" s="18">
        <v>73.545586801587305</v>
      </c>
      <c r="H2" s="18">
        <v>73.403080975422426</v>
      </c>
      <c r="I2" s="18">
        <v>72.582521505376349</v>
      </c>
      <c r="J2" s="18">
        <v>74.43149682539682</v>
      </c>
      <c r="K2" s="18">
        <v>74.075501152073741</v>
      </c>
      <c r="L2" s="18">
        <v>75.277610341269849</v>
      </c>
      <c r="M2" s="18">
        <v>83.055605660522275</v>
      </c>
      <c r="N2" s="18">
        <v>74.087531443932406</v>
      </c>
      <c r="O2" s="18">
        <v>75.232712168367343</v>
      </c>
      <c r="P2" s="18">
        <v>75.020995691244238</v>
      </c>
      <c r="Q2" s="18">
        <v>74.292599563492061</v>
      </c>
      <c r="R2" s="18">
        <v>75.534535514592932</v>
      </c>
      <c r="S2" s="18">
        <v>76.233672992063489</v>
      </c>
      <c r="T2" s="18">
        <v>75.770765983102933</v>
      </c>
      <c r="U2" s="18">
        <v>77.678026881720442</v>
      </c>
      <c r="V2" s="18">
        <v>78.494244999999992</v>
      </c>
      <c r="W2" s="18">
        <v>78.310580261136707</v>
      </c>
      <c r="X2" s="18">
        <v>78.999706349206349</v>
      </c>
      <c r="Y2" s="18">
        <v>86.320650844854072</v>
      </c>
      <c r="Z2" s="18">
        <v>79.497254262672811</v>
      </c>
      <c r="AA2" s="18">
        <v>79.325859203612481</v>
      </c>
      <c r="AB2" s="18">
        <v>78.654458033794171</v>
      </c>
      <c r="AC2" s="18">
        <v>76.264926428571428</v>
      </c>
      <c r="AD2" s="18">
        <v>74.856189324116741</v>
      </c>
      <c r="AE2" s="18">
        <v>81.155556904761895</v>
      </c>
      <c r="AF2" s="18">
        <v>80.846060061443922</v>
      </c>
      <c r="AG2" s="18">
        <v>81.774241321044556</v>
      </c>
      <c r="AH2" s="18">
        <v>77.798323253968263</v>
      </c>
      <c r="AI2" s="18">
        <v>80.053649216589861</v>
      </c>
      <c r="AJ2" s="18">
        <v>82.220671746031741</v>
      </c>
      <c r="AK2" s="18">
        <v>85.767744385560675</v>
      </c>
      <c r="AL2" s="18">
        <v>85.003825691244245</v>
      </c>
      <c r="AM2" s="18">
        <v>80.054481717687082</v>
      </c>
      <c r="AN2" s="18">
        <v>79.435807450076808</v>
      </c>
      <c r="AO2" s="18">
        <v>83.995569999999987</v>
      </c>
      <c r="AP2" s="18">
        <v>81.739258218125954</v>
      </c>
      <c r="AQ2" s="18">
        <v>82.95640946031746</v>
      </c>
      <c r="AR2" s="18">
        <v>83.260508840245777</v>
      </c>
      <c r="AS2" s="18">
        <v>81.794672956989245</v>
      </c>
      <c r="AT2" s="18">
        <v>81.203898595238087</v>
      </c>
      <c r="AU2" s="18">
        <v>85.451249147465433</v>
      </c>
      <c r="AV2" s="18">
        <v>85.698622166666667</v>
      </c>
      <c r="AW2" s="18">
        <v>94.703451582181259</v>
      </c>
      <c r="AX2" s="18">
        <v>86.783359447004599</v>
      </c>
      <c r="AY2" s="18">
        <v>87.082839260204068</v>
      </c>
      <c r="AZ2" s="18">
        <v>86.134689738863287</v>
      </c>
      <c r="BA2" s="18">
        <v>91.44924852380953</v>
      </c>
      <c r="BB2" s="18">
        <v>87.374612949308769</v>
      </c>
      <c r="BC2" s="18">
        <v>83.743958333333339</v>
      </c>
      <c r="BD2" s="18">
        <v>89.036587388632881</v>
      </c>
      <c r="BE2" s="18">
        <v>88.622568694316442</v>
      </c>
      <c r="BF2" s="18">
        <v>90.907096539682541</v>
      </c>
      <c r="BG2" s="18">
        <v>92.140854654377875</v>
      </c>
      <c r="BH2" s="18">
        <v>89.914426142857138</v>
      </c>
      <c r="BI2" s="18">
        <v>102.88630290322581</v>
      </c>
      <c r="BJ2" s="18">
        <v>92.968105714285713</v>
      </c>
      <c r="BK2" s="18">
        <v>93.671735059523812</v>
      </c>
      <c r="BL2" s="18">
        <v>95.494716597542251</v>
      </c>
      <c r="BM2" s="18">
        <v>95.437032468253975</v>
      </c>
      <c r="BN2" s="18">
        <v>93.773266351766509</v>
      </c>
      <c r="BO2" s="18">
        <v>97.880514309523804</v>
      </c>
      <c r="BP2" s="18">
        <v>99.862557887864824</v>
      </c>
      <c r="BQ2" s="18">
        <v>99.559565706605227</v>
      </c>
      <c r="BR2" s="18">
        <v>107.1494182857143</v>
      </c>
      <c r="BS2" s="18">
        <v>114.59075704301075</v>
      </c>
      <c r="BT2" s="18">
        <v>107.15775633333337</v>
      </c>
      <c r="BU2" s="18">
        <v>121.6169830261137</v>
      </c>
      <c r="BV2" s="18">
        <v>107.80096211981568</v>
      </c>
      <c r="BW2" s="18">
        <v>110.30399503284069</v>
      </c>
      <c r="BX2" s="18">
        <v>111.60503373271891</v>
      </c>
      <c r="BY2" s="18">
        <v>110.81194947619049</v>
      </c>
      <c r="BZ2" s="18">
        <v>110.33050668970814</v>
      </c>
      <c r="CA2" s="18">
        <v>109.22189561904763</v>
      </c>
      <c r="CB2" s="18">
        <v>110.17285761136715</v>
      </c>
      <c r="CC2" s="18">
        <v>113.73094122119815</v>
      </c>
      <c r="CD2" s="18">
        <v>112.73706611111112</v>
      </c>
      <c r="CE2" s="18">
        <v>112.67382387096774</v>
      </c>
      <c r="CF2" s="18">
        <v>113.8520412222222</v>
      </c>
      <c r="CG2" s="18">
        <v>125.47895867895546</v>
      </c>
      <c r="CH2" s="18">
        <v>109.66865735791092</v>
      </c>
      <c r="CI2" s="18">
        <v>114.70624068877551</v>
      </c>
      <c r="CJ2" s="18">
        <v>109.72999189708143</v>
      </c>
      <c r="CK2" s="18">
        <v>113.61026088888887</v>
      </c>
      <c r="CL2" s="18">
        <v>109.41564566820277</v>
      </c>
      <c r="CM2" s="18">
        <v>113.40700992857141</v>
      </c>
      <c r="CN2" s="18">
        <v>112.52071662826421</v>
      </c>
      <c r="CO2" s="18">
        <v>115.73390952380953</v>
      </c>
      <c r="CP2" s="18">
        <v>115.27396984920634</v>
      </c>
      <c r="CQ2" s="18">
        <v>114.42249636712749</v>
      </c>
      <c r="CR2" s="18">
        <v>117.00267511111112</v>
      </c>
      <c r="CS2" s="18">
        <v>127.47572807987713</v>
      </c>
      <c r="CT2" s="18">
        <v>115.73076342549923</v>
      </c>
      <c r="CU2" s="18">
        <v>115.78797352891158</v>
      </c>
      <c r="CV2" s="18">
        <v>119.25473500768049</v>
      </c>
      <c r="CW2" s="18">
        <v>115.60849815873017</v>
      </c>
      <c r="CX2" s="18">
        <v>115.38154071428573</v>
      </c>
      <c r="CY2" s="18">
        <v>118.37355295238095</v>
      </c>
      <c r="CZ2" s="18">
        <v>114.60071584485407</v>
      </c>
      <c r="DA2" s="18">
        <v>119.1988310138249</v>
      </c>
      <c r="DB2" s="18">
        <v>117.32661553968254</v>
      </c>
      <c r="DC2" s="18">
        <v>120.9961226497696</v>
      </c>
      <c r="DD2" s="18">
        <v>121.07972426190477</v>
      </c>
      <c r="DE2" s="18">
        <v>134.7654178110599</v>
      </c>
      <c r="DF2" s="18">
        <v>118.69639369431643</v>
      </c>
      <c r="DG2" s="18">
        <v>119.87481982993197</v>
      </c>
      <c r="DH2" s="18">
        <v>117.09805255760368</v>
      </c>
      <c r="DI2" s="18">
        <v>124.3538016031746</v>
      </c>
      <c r="DJ2" s="18">
        <v>123.16199645929339</v>
      </c>
      <c r="DK2" s="18">
        <v>127.31569920634921</v>
      </c>
      <c r="DL2" s="18">
        <v>126.48670198156682</v>
      </c>
      <c r="DM2" s="18">
        <v>129.48732190476193</v>
      </c>
      <c r="DN2" s="18">
        <v>125.12582443650793</v>
      </c>
      <c r="DO2" s="18">
        <v>131.20277827956991</v>
      </c>
      <c r="DP2" s="18">
        <v>129.0800752698413</v>
      </c>
      <c r="DQ2" s="18">
        <v>140.80982639016898</v>
      </c>
      <c r="DR2" s="18">
        <v>129.75393129032258</v>
      </c>
      <c r="DS2" s="18">
        <v>128.27040886699507</v>
      </c>
      <c r="DT2" s="18">
        <v>94.44902479262673</v>
      </c>
      <c r="DU2" s="18">
        <v>49.774246825396823</v>
      </c>
      <c r="DV2" s="18">
        <v>71.525095238095247</v>
      </c>
      <c r="DW2" s="18">
        <v>91.975211920634919</v>
      </c>
      <c r="DX2" s="18">
        <v>98.78369815668205</v>
      </c>
      <c r="DY2" s="18">
        <v>99.221670898617504</v>
      </c>
      <c r="DZ2" s="18">
        <v>124.12571819047621</v>
      </c>
      <c r="EA2" s="18">
        <v>131.89135407834101</v>
      </c>
      <c r="EB2" s="18">
        <v>127.48938846031744</v>
      </c>
      <c r="EC2" s="18">
        <v>146.95148847926268</v>
      </c>
      <c r="ED2" s="18">
        <v>117.27770966205837</v>
      </c>
      <c r="EE2" s="18">
        <v>133.35928364795919</v>
      </c>
      <c r="EF2" s="18">
        <v>141.86051846390168</v>
      </c>
      <c r="EG2" s="18">
        <v>119.74225158730158</v>
      </c>
      <c r="EH2" s="18">
        <v>115.42134175115208</v>
      </c>
      <c r="EI2" s="18">
        <v>135.27678469047621</v>
      </c>
      <c r="EJ2" s="18">
        <v>142.72406836405531</v>
      </c>
      <c r="EK2" s="18">
        <v>144.17030254992318</v>
      </c>
      <c r="EL2" s="18">
        <v>148.75159211111111</v>
      </c>
      <c r="EM2" s="18">
        <v>151.0953269124424</v>
      </c>
      <c r="EN2" s="18">
        <v>151.92723536507935</v>
      </c>
      <c r="EO2" s="18">
        <v>168.32240248847927</v>
      </c>
      <c r="EP2" s="18">
        <v>142.91410610599078</v>
      </c>
      <c r="EQ2" s="18">
        <v>152.25234521258503</v>
      </c>
      <c r="ER2" s="18">
        <v>154.80961523041475</v>
      </c>
      <c r="ES2" s="18">
        <v>156.10004674603175</v>
      </c>
      <c r="ET2" s="18">
        <v>150.52024103686637</v>
      </c>
      <c r="EU2" s="18">
        <v>153.60470238888888</v>
      </c>
      <c r="EV2" s="18">
        <v>153.00421745007682</v>
      </c>
      <c r="EW2" s="18">
        <v>159.75295003840247</v>
      </c>
      <c r="EX2" s="18">
        <v>162.46979116666671</v>
      </c>
      <c r="EY2" s="18">
        <v>154.31927347926268</v>
      </c>
      <c r="EZ2" s="18">
        <v>157.41471666666666</v>
      </c>
      <c r="FA2" s="18">
        <v>167.98759415514593</v>
      </c>
      <c r="FB2" s="18">
        <v>149.70126595238094</v>
      </c>
      <c r="FC2" s="18">
        <v>153.60306662414965</v>
      </c>
      <c r="FD2" s="18">
        <v>154.62498229646695</v>
      </c>
      <c r="FE2" s="18">
        <v>153.23341220634919</v>
      </c>
      <c r="FF2" s="18">
        <v>154.98700145161291</v>
      </c>
      <c r="FG2" s="18">
        <v>153.20973721428572</v>
      </c>
      <c r="FH2" s="18">
        <v>151.52015087557604</v>
      </c>
      <c r="FI2" s="18">
        <v>151.49721652073734</v>
      </c>
      <c r="FJ2" s="18">
        <v>150.56970797619047</v>
      </c>
      <c r="FK2" s="18">
        <v>148.83515841781875</v>
      </c>
      <c r="FL2" s="18">
        <v>147.13649865873018</v>
      </c>
      <c r="FM2" s="18">
        <v>157.31297460829495</v>
      </c>
      <c r="FN2" s="18">
        <v>143.28844966973887</v>
      </c>
      <c r="FO2" s="18">
        <v>142.80054062397372</v>
      </c>
      <c r="FP2" s="18">
        <v>138.32888221198155</v>
      </c>
      <c r="FQ2" s="18">
        <v>142.58399938888888</v>
      </c>
      <c r="FR2" s="18">
        <v>140.20085432411676</v>
      </c>
      <c r="FS2" s="18">
        <v>139.61492437301587</v>
      </c>
      <c r="FT2" s="18">
        <v>140.57902594470048</v>
      </c>
      <c r="FU2" s="18">
        <v>140.06110874039939</v>
      </c>
      <c r="FV2" s="18">
        <v>139.15035694444447</v>
      </c>
      <c r="FW2" s="18">
        <v>143.96849350230414</v>
      </c>
      <c r="FX2" s="18">
        <v>143.61292562698412</v>
      </c>
      <c r="FY2" s="18">
        <v>157.02787909370201</v>
      </c>
      <c r="FZ2" s="18">
        <v>142.29118546850998</v>
      </c>
      <c r="GA2" s="18">
        <v>142.4394118622449</v>
      </c>
      <c r="GB2" s="18">
        <v>141.38545823348696</v>
      </c>
      <c r="GC2" s="18">
        <v>145.55055050793652</v>
      </c>
      <c r="GD2" s="18">
        <v>144.25001654377877</v>
      </c>
      <c r="GE2" s="18">
        <v>139.61913160317459</v>
      </c>
    </row>
    <row r="3" spans="1:187" x14ac:dyDescent="0.5">
      <c r="A3" s="27" t="s">
        <v>49</v>
      </c>
      <c r="B3" s="18">
        <v>2.492258064516129</v>
      </c>
      <c r="C3" s="18">
        <v>2.8279289455782317</v>
      </c>
      <c r="D3" s="18">
        <v>3.7015253456221204</v>
      </c>
      <c r="E3" s="18">
        <v>3.3893065396825399</v>
      </c>
      <c r="F3" s="18">
        <v>3.1918613671274962</v>
      </c>
      <c r="G3" s="18">
        <v>3.2762003174603178</v>
      </c>
      <c r="H3" s="18">
        <v>3.2418963517665138</v>
      </c>
      <c r="I3" s="18">
        <v>3.1694308755760368</v>
      </c>
      <c r="J3" s="18">
        <v>3.1892095238095237</v>
      </c>
      <c r="K3" s="18">
        <v>3.3047887864823351</v>
      </c>
      <c r="L3" s="18">
        <v>3.0405593650793659</v>
      </c>
      <c r="M3" s="18">
        <v>3.6726090629800305</v>
      </c>
      <c r="N3" s="18">
        <v>3.4282188940092162</v>
      </c>
      <c r="O3" s="18">
        <v>3.38859268707483</v>
      </c>
      <c r="P3" s="18">
        <v>3.39234826420891</v>
      </c>
      <c r="Q3" s="18">
        <v>3.4133706349206352</v>
      </c>
      <c r="R3" s="18">
        <v>3.2983417818740395</v>
      </c>
      <c r="S3" s="18">
        <v>3.4296996825396824</v>
      </c>
      <c r="T3" s="18">
        <v>3.3412173579109057</v>
      </c>
      <c r="U3" s="18">
        <v>3.3803087557603684</v>
      </c>
      <c r="V3" s="18">
        <v>3.4175079365079362</v>
      </c>
      <c r="W3" s="18">
        <v>3.2590422427035333</v>
      </c>
      <c r="X3" s="18">
        <v>3.3617658730158726</v>
      </c>
      <c r="Y3" s="18">
        <v>3.745867127496159</v>
      </c>
      <c r="Z3" s="18">
        <v>3.6204254992319509</v>
      </c>
      <c r="AA3" s="18">
        <v>3.4233489326765185</v>
      </c>
      <c r="AB3" s="18">
        <v>3.4852572964669735</v>
      </c>
      <c r="AC3" s="18">
        <v>3.2889595238095239</v>
      </c>
      <c r="AD3" s="18">
        <v>3.3546205837173577</v>
      </c>
      <c r="AE3" s="18">
        <v>3.5053836507936511</v>
      </c>
      <c r="AF3" s="18">
        <v>3.5039784946236563</v>
      </c>
      <c r="AG3" s="18">
        <v>3.5910007680491556</v>
      </c>
      <c r="AH3" s="18">
        <v>3.2864063492063496</v>
      </c>
      <c r="AI3" s="18">
        <v>3.4833149001536095</v>
      </c>
      <c r="AJ3" s="18">
        <v>3.6104649206349206</v>
      </c>
      <c r="AK3" s="18">
        <v>3.8150545314900151</v>
      </c>
      <c r="AL3" s="18">
        <v>3.8687488479262671</v>
      </c>
      <c r="AM3" s="18">
        <v>3.5256649659863948</v>
      </c>
      <c r="AN3" s="18">
        <v>3.47271351766513</v>
      </c>
      <c r="AO3" s="18">
        <v>3.646293650793651</v>
      </c>
      <c r="AP3" s="18">
        <v>3.5022219662058367</v>
      </c>
      <c r="AQ3" s="18">
        <v>3.6551134920634918</v>
      </c>
      <c r="AR3" s="18">
        <v>3.6385852073732723</v>
      </c>
      <c r="AS3" s="18">
        <v>3.5562450153609833</v>
      </c>
      <c r="AT3" s="18">
        <v>3.4618008253968253</v>
      </c>
      <c r="AU3" s="18">
        <v>3.6651144393241166</v>
      </c>
      <c r="AV3" s="18">
        <v>3.579507142857143</v>
      </c>
      <c r="AW3" s="18">
        <v>4.1625814132104448</v>
      </c>
      <c r="AX3" s="18">
        <v>3.797145161290322</v>
      </c>
      <c r="AY3" s="18">
        <v>3.6932576530612247</v>
      </c>
      <c r="AZ3" s="18">
        <v>3.6467073732718895</v>
      </c>
      <c r="BA3" s="18">
        <v>3.911563809523809</v>
      </c>
      <c r="BB3" s="18">
        <v>3.6321989093702003</v>
      </c>
      <c r="BC3" s="18">
        <v>3.4383865079365084</v>
      </c>
      <c r="BD3" s="18">
        <v>3.7347811290322581</v>
      </c>
      <c r="BE3" s="18">
        <v>3.7349523809523815</v>
      </c>
      <c r="BF3" s="18">
        <v>3.7904722222222231</v>
      </c>
      <c r="BG3" s="18">
        <v>3.8595422811059907</v>
      </c>
      <c r="BH3" s="18">
        <v>3.6870095873015871</v>
      </c>
      <c r="BI3" s="18">
        <v>4.487789523809524</v>
      </c>
      <c r="BJ3" s="18">
        <v>4.0049938556067595</v>
      </c>
      <c r="BK3" s="18">
        <v>3.9529549064625855</v>
      </c>
      <c r="BL3" s="18">
        <v>3.9978978187403986</v>
      </c>
      <c r="BM3" s="18">
        <v>3.8897301349206352</v>
      </c>
      <c r="BN3" s="18">
        <v>3.7906205606758827</v>
      </c>
      <c r="BO3" s="18">
        <v>3.8139912698412699</v>
      </c>
      <c r="BP3" s="18">
        <v>3.9081244239631334</v>
      </c>
      <c r="BQ3" s="18">
        <v>3.8063756298003071</v>
      </c>
      <c r="BR3" s="18">
        <v>3.7740777777777774</v>
      </c>
      <c r="BS3" s="18">
        <v>3.9485330721966201</v>
      </c>
      <c r="BT3" s="18">
        <v>3.6958317460317458</v>
      </c>
      <c r="BU3" s="18">
        <v>4.478771121351766</v>
      </c>
      <c r="BV3" s="18">
        <v>3.9567615207373272</v>
      </c>
      <c r="BW3" s="18">
        <v>3.8533934318555012</v>
      </c>
      <c r="BX3" s="18">
        <v>4.1767288786482339</v>
      </c>
      <c r="BY3" s="18">
        <v>3.9183309523809529</v>
      </c>
      <c r="BZ3" s="18">
        <v>3.9426167434715822</v>
      </c>
      <c r="CA3" s="18">
        <v>3.9752357142857142</v>
      </c>
      <c r="CB3" s="18">
        <v>3.9315933333333333</v>
      </c>
      <c r="CC3" s="18">
        <v>4.1581198156682024</v>
      </c>
      <c r="CD3" s="18">
        <v>3.9762079365079366</v>
      </c>
      <c r="CE3" s="18">
        <v>3.9314032258064517</v>
      </c>
      <c r="CF3" s="18">
        <v>3.9823523809523813</v>
      </c>
      <c r="CG3" s="18">
        <v>4.6914039938556078</v>
      </c>
      <c r="CH3" s="18">
        <v>3.8944370199692782</v>
      </c>
      <c r="CI3" s="18">
        <v>4.1415649404761909</v>
      </c>
      <c r="CJ3" s="18">
        <v>3.7802619047619044</v>
      </c>
      <c r="CK3" s="18">
        <v>3.930102380952381</v>
      </c>
      <c r="CL3" s="18">
        <v>3.6425437788018429</v>
      </c>
      <c r="CM3" s="18">
        <v>3.9054730158730155</v>
      </c>
      <c r="CN3" s="18">
        <v>3.7703394777265742</v>
      </c>
      <c r="CO3" s="18">
        <v>3.856292626728111</v>
      </c>
      <c r="CP3" s="18">
        <v>3.7201714365079366</v>
      </c>
      <c r="CQ3" s="18">
        <v>3.7156758832565284</v>
      </c>
      <c r="CR3" s="18">
        <v>3.8340039523809528</v>
      </c>
      <c r="CS3" s="18">
        <v>4.4097273425499228</v>
      </c>
      <c r="CT3" s="18">
        <v>3.8584984639016895</v>
      </c>
      <c r="CU3" s="18">
        <v>3.7006164965986392</v>
      </c>
      <c r="CV3" s="18">
        <v>3.8460967741935486</v>
      </c>
      <c r="CW3" s="18">
        <v>3.5919531746031743</v>
      </c>
      <c r="CX3" s="18">
        <v>3.5901904761904762</v>
      </c>
      <c r="CY3" s="18">
        <v>3.5821174603174604</v>
      </c>
      <c r="CZ3" s="18">
        <v>3.4743855606758829</v>
      </c>
      <c r="DA3" s="18">
        <v>3.7082964669738865</v>
      </c>
      <c r="DB3" s="18">
        <v>3.4716190476190478</v>
      </c>
      <c r="DC3" s="18">
        <v>3.5550414746543777</v>
      </c>
      <c r="DD3" s="18">
        <v>3.5718515873015875</v>
      </c>
      <c r="DE3" s="18">
        <v>4.5921900614439322</v>
      </c>
      <c r="DF3" s="18">
        <v>3.7284400921658989</v>
      </c>
      <c r="DG3" s="18">
        <v>3.5731564625850343</v>
      </c>
      <c r="DH3" s="18">
        <v>3.5055923041474655</v>
      </c>
      <c r="DI3" s="18">
        <v>3.6966714285714288</v>
      </c>
      <c r="DJ3" s="18">
        <v>3.5984892473118286</v>
      </c>
      <c r="DK3" s="18">
        <v>3.6325531746031747</v>
      </c>
      <c r="DL3" s="18">
        <v>3.6473379416282645</v>
      </c>
      <c r="DM3" s="18">
        <v>3.8413264208909372</v>
      </c>
      <c r="DN3" s="18">
        <v>3.6399230158730154</v>
      </c>
      <c r="DO3" s="18">
        <v>3.8044769585253455</v>
      </c>
      <c r="DP3" s="18">
        <v>3.8339668571428569</v>
      </c>
      <c r="DQ3" s="18">
        <v>4.2918463901689714</v>
      </c>
      <c r="DR3" s="18">
        <v>4.1798321044546851</v>
      </c>
      <c r="DS3" s="18">
        <v>3.8261945812807885</v>
      </c>
      <c r="DT3" s="18">
        <v>2.1915860215053757</v>
      </c>
      <c r="DU3" s="18">
        <v>0.91702776984126977</v>
      </c>
      <c r="DV3" s="18">
        <v>1.4397196620583717</v>
      </c>
      <c r="DW3" s="18">
        <v>2.29586746031746</v>
      </c>
      <c r="DX3" s="18">
        <v>2.4849438786482336</v>
      </c>
      <c r="DY3" s="18">
        <v>2.5121309523809527</v>
      </c>
      <c r="DZ3" s="18">
        <v>3.6383142857142858</v>
      </c>
      <c r="EA3" s="18">
        <v>4.0822879877112142</v>
      </c>
      <c r="EB3" s="18">
        <v>3.8100103412698409</v>
      </c>
      <c r="EC3" s="18">
        <v>4.8059685099846385</v>
      </c>
      <c r="ED3" s="18">
        <v>3.4596904761904765</v>
      </c>
      <c r="EE3" s="18">
        <v>4.1601377551020411</v>
      </c>
      <c r="EF3" s="18">
        <v>4.5195139016897077</v>
      </c>
      <c r="EG3" s="18">
        <v>3.2894952380952382</v>
      </c>
      <c r="EH3" s="18">
        <v>3.4813001920122892</v>
      </c>
      <c r="EI3" s="18">
        <v>4.2011777777777777</v>
      </c>
      <c r="EJ3" s="18">
        <v>5.2547213517665146</v>
      </c>
      <c r="EK3" s="18">
        <v>4.7159725499231948</v>
      </c>
      <c r="EL3" s="18">
        <v>4.4647025952380952</v>
      </c>
      <c r="EM3" s="18">
        <v>4.3874810599078335</v>
      </c>
      <c r="EN3" s="18">
        <v>4.0513650714285721</v>
      </c>
      <c r="EO3" s="18">
        <v>4.8523150076804908</v>
      </c>
      <c r="EP3" s="18">
        <v>3.5649270890937022</v>
      </c>
      <c r="EQ3" s="18">
        <v>3.8347504846938776</v>
      </c>
      <c r="ER3" s="18">
        <v>3.7070565360983103</v>
      </c>
      <c r="ES3" s="18">
        <v>3.5223201746031747</v>
      </c>
      <c r="ET3" s="18">
        <v>3.3524598387096773</v>
      </c>
      <c r="EU3" s="18">
        <v>3.049989333333333</v>
      </c>
      <c r="EV3" s="18">
        <v>3.032069892473118</v>
      </c>
      <c r="EW3" s="18">
        <v>3.0201029185867903</v>
      </c>
      <c r="EX3" s="18">
        <v>2.9905214285714288</v>
      </c>
      <c r="EY3" s="18">
        <v>2.5843886635944697</v>
      </c>
      <c r="EZ3" s="18">
        <v>2.7705008333333336</v>
      </c>
      <c r="FA3" s="18">
        <v>3.6275788172043018</v>
      </c>
      <c r="FB3" s="18">
        <v>2.5743771121351764</v>
      </c>
      <c r="FC3" s="18">
        <v>2.6169363690476195</v>
      </c>
      <c r="FD3" s="18">
        <v>2.6483771121351767</v>
      </c>
      <c r="FE3" s="18">
        <v>2.6617975238095233</v>
      </c>
      <c r="FF3" s="18">
        <v>2.5229769585253456</v>
      </c>
      <c r="FG3" s="18">
        <v>2.9781156904761907</v>
      </c>
      <c r="FH3" s="18">
        <v>2.4290130568356374</v>
      </c>
      <c r="FI3" s="18">
        <v>3.0440821121351771</v>
      </c>
      <c r="FJ3" s="18">
        <v>2.5934111111111111</v>
      </c>
      <c r="FK3" s="18">
        <v>2.7038827726574506</v>
      </c>
      <c r="FL3" s="18">
        <v>2.8008950873015874</v>
      </c>
      <c r="FM3" s="18">
        <v>3.3207700614439322</v>
      </c>
      <c r="FN3" s="18">
        <v>2.969591397849463</v>
      </c>
      <c r="FO3" s="18">
        <v>3.0582944827586207</v>
      </c>
      <c r="FP3" s="18">
        <v>2.9530545314900154</v>
      </c>
      <c r="FQ3" s="18">
        <v>3.3932847301587299</v>
      </c>
      <c r="FR3" s="18">
        <v>3.1882048003072199</v>
      </c>
      <c r="FS3" s="18">
        <v>3.1398579365079367</v>
      </c>
      <c r="FT3" s="18">
        <v>3.1680850307219668</v>
      </c>
      <c r="FU3" s="18">
        <v>3.6860299923195088</v>
      </c>
      <c r="FV3" s="18">
        <v>3.5289891428571427</v>
      </c>
      <c r="FW3" s="18">
        <v>3.6889268586789559</v>
      </c>
      <c r="FX3" s="18">
        <v>3.7133772063492065</v>
      </c>
      <c r="FY3" s="18">
        <v>4.2295353302611369</v>
      </c>
      <c r="FZ3" s="18">
        <v>3.9662903149001538</v>
      </c>
      <c r="GA3" s="18">
        <v>3.9959403741496606</v>
      </c>
      <c r="GB3" s="18">
        <v>4.0841243855606759</v>
      </c>
      <c r="GC3" s="18">
        <v>4.4380579206349209</v>
      </c>
      <c r="GD3" s="18">
        <v>4.1492926267281103</v>
      </c>
      <c r="GE3" s="18">
        <v>4.0683854761904765</v>
      </c>
    </row>
    <row r="4" spans="1:187" x14ac:dyDescent="0.5">
      <c r="A4" s="27" t="s">
        <v>50</v>
      </c>
      <c r="B4" s="18">
        <v>36.6491072911139</v>
      </c>
      <c r="C4" s="18">
        <v>64.755283636488343</v>
      </c>
      <c r="D4" s="18">
        <v>99.046380691244252</v>
      </c>
      <c r="E4" s="18">
        <v>97.031719113997084</v>
      </c>
      <c r="F4" s="18">
        <v>95.211440137876451</v>
      </c>
      <c r="G4" s="18">
        <v>98.207676140319336</v>
      </c>
      <c r="H4" s="18">
        <v>99.285874225806452</v>
      </c>
      <c r="I4" s="18">
        <v>101.61685920122886</v>
      </c>
      <c r="J4" s="18">
        <v>107.05276041837733</v>
      </c>
      <c r="K4" s="18">
        <v>104.30677625517851</v>
      </c>
      <c r="L4" s="18">
        <v>101.97773634126982</v>
      </c>
      <c r="M4" s="18">
        <v>105.0848346390169</v>
      </c>
      <c r="N4" s="18">
        <v>101.32384605222734</v>
      </c>
      <c r="O4" s="18">
        <v>107.45803254251702</v>
      </c>
      <c r="P4" s="18">
        <v>112.85818411981568</v>
      </c>
      <c r="Q4" s="18">
        <v>105.86091603200671</v>
      </c>
      <c r="R4" s="18">
        <v>112.02717967741934</v>
      </c>
      <c r="S4" s="18">
        <v>110.31738115873014</v>
      </c>
      <c r="T4" s="18">
        <v>111.28441665898617</v>
      </c>
      <c r="U4" s="18">
        <v>117.74885566471163</v>
      </c>
      <c r="V4" s="18">
        <v>120.10984111599869</v>
      </c>
      <c r="W4" s="18">
        <v>113.2617636328725</v>
      </c>
      <c r="X4" s="18">
        <v>116.91469689414885</v>
      </c>
      <c r="Y4" s="18">
        <v>112.73130287250386</v>
      </c>
      <c r="Z4" s="18">
        <v>110.38864526788623</v>
      </c>
      <c r="AA4" s="18">
        <v>123.26447419986454</v>
      </c>
      <c r="AB4" s="18">
        <v>123.27946976516316</v>
      </c>
      <c r="AC4" s="18">
        <v>110.94076276369688</v>
      </c>
      <c r="AD4" s="18">
        <v>113.74463233347299</v>
      </c>
      <c r="AE4" s="18">
        <v>117.13497312663502</v>
      </c>
      <c r="AF4" s="18">
        <v>113.64865176977143</v>
      </c>
      <c r="AG4" s="18">
        <v>118.59882880370527</v>
      </c>
      <c r="AH4" s="18">
        <v>119.34741489810547</v>
      </c>
      <c r="AI4" s="18">
        <v>122.05897399944141</v>
      </c>
      <c r="AJ4" s="18">
        <v>124.8824119666015</v>
      </c>
      <c r="AK4" s="18">
        <v>113.97007169040637</v>
      </c>
      <c r="AL4" s="18">
        <v>112.31454802494994</v>
      </c>
      <c r="AM4" s="18">
        <v>117.64095118954523</v>
      </c>
      <c r="AN4" s="18">
        <v>108.24094239328771</v>
      </c>
      <c r="AO4" s="18">
        <v>122.18744540059582</v>
      </c>
      <c r="AP4" s="18">
        <v>113.62419997351046</v>
      </c>
      <c r="AQ4" s="18">
        <v>114.39108921565889</v>
      </c>
      <c r="AR4" s="18">
        <v>114.3431280770842</v>
      </c>
      <c r="AS4" s="18">
        <v>110.79690694642275</v>
      </c>
      <c r="AT4" s="18">
        <v>118.55124241930737</v>
      </c>
      <c r="AU4" s="18">
        <v>124.25397937650234</v>
      </c>
      <c r="AV4" s="18">
        <v>120.73478263547828</v>
      </c>
      <c r="AW4" s="18">
        <v>117.54817436093654</v>
      </c>
      <c r="AX4" s="18">
        <v>114.48164730609318</v>
      </c>
      <c r="AY4" s="18">
        <v>119.66498838934106</v>
      </c>
      <c r="AZ4" s="18">
        <v>116.67117241017547</v>
      </c>
      <c r="BA4" s="18">
        <v>117.48241653482195</v>
      </c>
      <c r="BB4" s="18">
        <v>117.38910901611506</v>
      </c>
      <c r="BC4" s="18">
        <v>108.92567136770145</v>
      </c>
      <c r="BD4" s="18">
        <v>120.46970360540894</v>
      </c>
      <c r="BE4" s="18">
        <v>116.63087247307172</v>
      </c>
      <c r="BF4" s="18">
        <v>124.12733466735511</v>
      </c>
      <c r="BG4" s="18">
        <v>121.57055925298141</v>
      </c>
      <c r="BH4" s="18">
        <v>116.30119834906669</v>
      </c>
      <c r="BI4" s="18">
        <v>118.95895459851975</v>
      </c>
      <c r="BJ4" s="18">
        <v>110.92857524787041</v>
      </c>
      <c r="BK4" s="18">
        <v>122.39182277308969</v>
      </c>
      <c r="BL4" s="18">
        <v>116.70107605083089</v>
      </c>
      <c r="BM4" s="18">
        <v>118.8351462877778</v>
      </c>
      <c r="BN4" s="18">
        <v>113.74627668788112</v>
      </c>
      <c r="BO4" s="18">
        <v>114.49671842058838</v>
      </c>
      <c r="BP4" s="18">
        <v>121.24785812572732</v>
      </c>
      <c r="BQ4" s="18">
        <v>118.2914448498813</v>
      </c>
      <c r="BR4" s="18">
        <v>126.64944207125268</v>
      </c>
      <c r="BS4" s="18">
        <v>120.26139517617555</v>
      </c>
      <c r="BT4" s="18">
        <v>114.37695719990408</v>
      </c>
      <c r="BU4" s="18">
        <v>114.16968396820451</v>
      </c>
      <c r="BV4" s="18">
        <v>103.157284879777</v>
      </c>
      <c r="BW4" s="18">
        <v>107.92048097362893</v>
      </c>
      <c r="BX4" s="18">
        <v>90.309954804618798</v>
      </c>
      <c r="BY4" s="18">
        <v>110.33663475879347</v>
      </c>
      <c r="BZ4" s="18">
        <v>112.97346158435042</v>
      </c>
      <c r="CA4" s="18">
        <v>112.8941642439259</v>
      </c>
      <c r="CB4" s="18">
        <v>104.90253134176325</v>
      </c>
      <c r="CC4" s="18">
        <v>125.39685769995344</v>
      </c>
      <c r="CD4" s="18">
        <v>124.4480971191016</v>
      </c>
      <c r="CE4" s="18">
        <v>117.62586890590698</v>
      </c>
      <c r="CF4" s="18">
        <v>119.71007170553834</v>
      </c>
      <c r="CG4" s="18">
        <v>120.16831723378483</v>
      </c>
      <c r="CH4" s="18">
        <v>108.58055758251176</v>
      </c>
      <c r="CI4" s="18">
        <v>123.30840348630711</v>
      </c>
      <c r="CJ4" s="18">
        <v>116.94381910814131</v>
      </c>
      <c r="CK4" s="18">
        <v>112.52788243524087</v>
      </c>
      <c r="CL4" s="18">
        <v>111.45521952961876</v>
      </c>
      <c r="CM4" s="18">
        <v>116.25338154422008</v>
      </c>
      <c r="CN4" s="18">
        <v>114.70423615746404</v>
      </c>
      <c r="CO4" s="18">
        <v>119.59103543440861</v>
      </c>
      <c r="CP4" s="18">
        <v>122.27943213460318</v>
      </c>
      <c r="CQ4" s="18">
        <v>116.80985264332728</v>
      </c>
      <c r="CR4" s="18">
        <v>119.82021534191688</v>
      </c>
      <c r="CS4" s="18">
        <v>115.8959646138249</v>
      </c>
      <c r="CT4" s="18">
        <v>111.48374330138248</v>
      </c>
      <c r="CU4" s="18">
        <v>122.18755273231291</v>
      </c>
      <c r="CV4" s="18">
        <v>117.10881291367129</v>
      </c>
      <c r="CW4" s="18">
        <v>119.42313714218868</v>
      </c>
      <c r="CX4" s="18">
        <v>115.79680903010753</v>
      </c>
      <c r="CY4" s="18">
        <v>118.71112038542942</v>
      </c>
      <c r="CZ4" s="18">
        <v>116.43666820357494</v>
      </c>
      <c r="DA4" s="18">
        <v>124.69053940929106</v>
      </c>
      <c r="DB4" s="18">
        <v>124.10900829973095</v>
      </c>
      <c r="DC4" s="18">
        <v>124.51329128482055</v>
      </c>
      <c r="DD4" s="18">
        <v>124.85719395127867</v>
      </c>
      <c r="DE4" s="18">
        <v>120.77100606541916</v>
      </c>
      <c r="DF4" s="18">
        <v>116.35779909103941</v>
      </c>
      <c r="DG4" s="18">
        <v>127.33500343926724</v>
      </c>
      <c r="DH4" s="18">
        <v>121.44592919441317</v>
      </c>
      <c r="DI4" s="18">
        <v>121.5175727594945</v>
      </c>
      <c r="DJ4" s="18">
        <v>124.65068412005769</v>
      </c>
      <c r="DK4" s="18">
        <v>120.40213885347298</v>
      </c>
      <c r="DL4" s="18">
        <v>125.18036792634173</v>
      </c>
      <c r="DM4" s="18">
        <v>129.74743997128894</v>
      </c>
      <c r="DN4" s="18">
        <v>127.40991748638176</v>
      </c>
      <c r="DO4" s="18">
        <v>126.83996572525253</v>
      </c>
      <c r="DP4" s="18">
        <v>127.19017876684333</v>
      </c>
      <c r="DQ4" s="18">
        <v>128.82446943319835</v>
      </c>
      <c r="DR4" s="18">
        <v>120.10084068293069</v>
      </c>
      <c r="DS4" s="18">
        <v>128.44804260358748</v>
      </c>
      <c r="DT4" s="18">
        <v>103.62507626364565</v>
      </c>
      <c r="DU4" s="18">
        <v>69.508251345321412</v>
      </c>
      <c r="DV4" s="18">
        <v>86.958771030222294</v>
      </c>
      <c r="DW4" s="18">
        <v>98.712618978660359</v>
      </c>
      <c r="DX4" s="18">
        <v>106.35474964184705</v>
      </c>
      <c r="DY4" s="18">
        <v>106.41930373767164</v>
      </c>
      <c r="DZ4" s="18">
        <v>118.56185616587348</v>
      </c>
      <c r="EA4" s="18">
        <v>120.61258960723362</v>
      </c>
      <c r="EB4" s="18">
        <v>116.51898396492577</v>
      </c>
      <c r="EC4" s="18">
        <v>120.92433964620398</v>
      </c>
      <c r="ED4" s="18">
        <v>110.8433556441465</v>
      </c>
      <c r="EE4" s="18">
        <v>126.29718232175274</v>
      </c>
      <c r="EF4" s="18">
        <v>131.00319793464601</v>
      </c>
      <c r="EG4" s="18">
        <v>119.12059111965274</v>
      </c>
      <c r="EH4" s="18">
        <v>92.601056077177304</v>
      </c>
      <c r="EI4" s="18">
        <v>125.95258816312902</v>
      </c>
      <c r="EJ4" s="18">
        <v>131.95529549129083</v>
      </c>
      <c r="EK4" s="18">
        <v>130.0078660114975</v>
      </c>
      <c r="EL4" s="18">
        <v>138.77063283379417</v>
      </c>
      <c r="EM4" s="18">
        <v>134.47313241051066</v>
      </c>
      <c r="EN4" s="18">
        <v>139.72808621303173</v>
      </c>
      <c r="EO4" s="18">
        <v>140.8154720789415</v>
      </c>
      <c r="EP4" s="18">
        <v>127.65227268770657</v>
      </c>
      <c r="EQ4" s="18">
        <v>145.16884731513207</v>
      </c>
      <c r="ER4" s="18">
        <v>147.19924722221754</v>
      </c>
      <c r="ES4" s="18">
        <v>139.55932970096123</v>
      </c>
      <c r="ET4" s="18">
        <v>137.47586582786391</v>
      </c>
      <c r="EU4" s="18">
        <v>141.51832962213794</v>
      </c>
      <c r="EV4" s="18">
        <v>139.13609106619188</v>
      </c>
      <c r="EW4" s="18">
        <v>146.49572972748686</v>
      </c>
      <c r="EX4" s="18">
        <v>151.15176697543404</v>
      </c>
      <c r="EY4" s="18">
        <v>142.51637491318724</v>
      </c>
      <c r="EZ4" s="18">
        <v>145.35716993909139</v>
      </c>
      <c r="FA4" s="18">
        <v>146.01985519005257</v>
      </c>
      <c r="FB4" s="18">
        <v>130.73156588907509</v>
      </c>
      <c r="FC4" s="18">
        <v>150.20162320518116</v>
      </c>
      <c r="FD4" s="18">
        <v>144.86253528185074</v>
      </c>
      <c r="FE4" s="18">
        <v>140.43496488488336</v>
      </c>
      <c r="FF4" s="18">
        <v>143.94779347052088</v>
      </c>
      <c r="FG4" s="18">
        <v>142.37159396703763</v>
      </c>
      <c r="FH4" s="18">
        <v>142.4763803092678</v>
      </c>
      <c r="FI4" s="18">
        <v>148.81793778961969</v>
      </c>
      <c r="FJ4" s="18">
        <v>151.54512747723177</v>
      </c>
      <c r="FK4" s="18">
        <v>144.22876331498398</v>
      </c>
      <c r="FL4" s="18">
        <v>145.95400583436202</v>
      </c>
      <c r="FM4" s="18">
        <v>143.22081981473724</v>
      </c>
      <c r="FN4" s="18">
        <v>138.90133146862638</v>
      </c>
      <c r="FO4" s="18">
        <v>148.11062442113217</v>
      </c>
      <c r="FP4" s="18">
        <v>136.95067540555488</v>
      </c>
      <c r="FQ4" s="18">
        <v>152.7930451595347</v>
      </c>
      <c r="FR4" s="18">
        <v>142.68650463286016</v>
      </c>
      <c r="FS4" s="18">
        <v>141.14739924525858</v>
      </c>
      <c r="FT4" s="18">
        <v>147.82058464156313</v>
      </c>
      <c r="FU4" s="18">
        <v>144.33516974417913</v>
      </c>
      <c r="FV4" s="18">
        <v>140.72528825201442</v>
      </c>
      <c r="FW4" s="18">
        <v>150.51645811834439</v>
      </c>
      <c r="FX4" s="18">
        <v>154.45475068285833</v>
      </c>
      <c r="FY4" s="18">
        <v>148.52039201684508</v>
      </c>
      <c r="FZ4" s="18">
        <v>149.54456332649062</v>
      </c>
      <c r="GA4" s="18">
        <v>150.6457141800357</v>
      </c>
      <c r="GB4" s="18">
        <v>151.0587312592032</v>
      </c>
      <c r="GC4" s="18">
        <v>149.93695176203033</v>
      </c>
      <c r="GD4" s="18">
        <v>151.15689706163008</v>
      </c>
      <c r="GE4" s="18">
        <v>141.3216861561842</v>
      </c>
    </row>
    <row r="5" spans="1:187" x14ac:dyDescent="0.5">
      <c r="A5" s="27" t="s">
        <v>51</v>
      </c>
      <c r="B5" s="18">
        <v>7.2981760260025048</v>
      </c>
      <c r="C5" s="18">
        <v>14.361479338972433</v>
      </c>
      <c r="D5" s="18">
        <v>17.534149255952382</v>
      </c>
      <c r="E5" s="18">
        <v>17.377034030388465</v>
      </c>
      <c r="F5" s="18">
        <v>16.431077114661658</v>
      </c>
      <c r="G5" s="18">
        <v>20.307521828007516</v>
      </c>
      <c r="H5" s="18">
        <v>16.29342247807017</v>
      </c>
      <c r="I5" s="18">
        <v>20.002232714599</v>
      </c>
      <c r="J5" s="18">
        <v>18.325236998746878</v>
      </c>
      <c r="K5" s="18">
        <v>18.941513204887219</v>
      </c>
      <c r="L5" s="18">
        <v>17.571398112468675</v>
      </c>
      <c r="M5" s="18">
        <v>20.631527725563913</v>
      </c>
      <c r="N5" s="18">
        <v>19.910299271616545</v>
      </c>
      <c r="O5" s="18">
        <v>15.114858466478696</v>
      </c>
      <c r="P5" s="18">
        <v>23.044356187343357</v>
      </c>
      <c r="Q5" s="18">
        <v>18.304322572055138</v>
      </c>
      <c r="R5" s="18">
        <v>18.14974169799499</v>
      </c>
      <c r="S5" s="18">
        <v>18.635057369987475</v>
      </c>
      <c r="T5" s="18">
        <v>19.566483873746876</v>
      </c>
      <c r="U5" s="18">
        <v>19.27860496553884</v>
      </c>
      <c r="V5" s="18">
        <v>20.438525634398495</v>
      </c>
      <c r="W5" s="18">
        <v>19.525873723370918</v>
      </c>
      <c r="X5" s="18">
        <v>19.632041470864664</v>
      </c>
      <c r="Y5" s="18">
        <v>22.362784328007496</v>
      </c>
      <c r="Z5" s="18">
        <v>20.428691799812036</v>
      </c>
      <c r="AA5" s="18">
        <v>20.383700853696741</v>
      </c>
      <c r="AB5" s="18">
        <v>20.122911168546374</v>
      </c>
      <c r="AC5" s="18">
        <v>19.708256265664165</v>
      </c>
      <c r="AD5" s="18">
        <v>20.214388479010029</v>
      </c>
      <c r="AE5" s="18">
        <v>20.970869995300742</v>
      </c>
      <c r="AF5" s="18">
        <v>20.556246843671694</v>
      </c>
      <c r="AG5" s="18">
        <v>22.473042645676685</v>
      </c>
      <c r="AH5" s="18">
        <v>20.529355419799497</v>
      </c>
      <c r="AI5" s="18">
        <v>20.833456132518812</v>
      </c>
      <c r="AJ5" s="18">
        <v>21.40311094924812</v>
      </c>
      <c r="AK5" s="18">
        <v>26.539371303258143</v>
      </c>
      <c r="AL5" s="18">
        <v>21.178528109335847</v>
      </c>
      <c r="AM5" s="18">
        <v>19.512394595864663</v>
      </c>
      <c r="AN5" s="18">
        <v>20.603507644110273</v>
      </c>
      <c r="AO5" s="18">
        <v>20.551377835213025</v>
      </c>
      <c r="AP5" s="18">
        <v>21.806402561090231</v>
      </c>
      <c r="AQ5" s="18">
        <v>21.443864035087682</v>
      </c>
      <c r="AR5" s="18">
        <v>23.925415006265638</v>
      </c>
      <c r="AS5" s="18">
        <v>23.201747008145357</v>
      </c>
      <c r="AT5" s="18">
        <v>21.208925164473683</v>
      </c>
      <c r="AU5" s="18">
        <v>22.481258372493741</v>
      </c>
      <c r="AV5" s="18">
        <v>21.622866580513776</v>
      </c>
      <c r="AW5" s="18">
        <v>22.454885346177953</v>
      </c>
      <c r="AX5" s="18">
        <v>22.238913424185448</v>
      </c>
      <c r="AY5" s="18">
        <v>20.449412907268169</v>
      </c>
      <c r="AZ5" s="18">
        <v>21.607570567042607</v>
      </c>
      <c r="BA5" s="18">
        <v>21.011708121867169</v>
      </c>
      <c r="BB5" s="18">
        <v>22.453172932330823</v>
      </c>
      <c r="BC5" s="18">
        <v>21.693435189536345</v>
      </c>
      <c r="BD5" s="18">
        <v>23.932337045739345</v>
      </c>
      <c r="BE5" s="18">
        <v>23.50050117481204</v>
      </c>
      <c r="BF5" s="18">
        <v>22.936639982769421</v>
      </c>
      <c r="BG5" s="18">
        <v>24.148780521616544</v>
      </c>
      <c r="BH5" s="18">
        <v>23.049653352130331</v>
      </c>
      <c r="BI5" s="18">
        <v>25.66819598997494</v>
      </c>
      <c r="BJ5" s="18">
        <v>23.074089559837105</v>
      </c>
      <c r="BK5" s="18">
        <v>22.631545817669192</v>
      </c>
      <c r="BL5" s="18">
        <v>23.497551472431091</v>
      </c>
      <c r="BM5" s="18">
        <v>23.654139951441099</v>
      </c>
      <c r="BN5" s="18">
        <v>23.472694916979954</v>
      </c>
      <c r="BO5" s="18">
        <v>23.937385620300741</v>
      </c>
      <c r="BP5" s="18">
        <v>26.695199114974955</v>
      </c>
      <c r="BQ5" s="18">
        <v>24.716181704260642</v>
      </c>
      <c r="BR5" s="18">
        <v>23.522193436716783</v>
      </c>
      <c r="BS5" s="18">
        <v>28.440402921365944</v>
      </c>
      <c r="BT5" s="18">
        <v>24.682269963972441</v>
      </c>
      <c r="BU5" s="18">
        <v>26.717760964912269</v>
      </c>
      <c r="BV5" s="18">
        <v>24.960958521303297</v>
      </c>
      <c r="BW5" s="18">
        <v>23.86197926848369</v>
      </c>
      <c r="BX5" s="18">
        <v>24.903585878759412</v>
      </c>
      <c r="BY5" s="18">
        <v>24.375865476190466</v>
      </c>
      <c r="BZ5" s="18">
        <v>24.915196734022576</v>
      </c>
      <c r="CA5" s="18">
        <v>24.511532166353369</v>
      </c>
      <c r="CB5" s="18">
        <v>26.822195050125327</v>
      </c>
      <c r="CC5" s="18">
        <v>25.574028876879712</v>
      </c>
      <c r="CD5" s="18">
        <v>24.885324584899745</v>
      </c>
      <c r="CE5" s="18">
        <v>25.606816995614043</v>
      </c>
      <c r="CF5" s="18">
        <v>22.83053916040102</v>
      </c>
      <c r="CG5" s="18">
        <v>26.556815068922333</v>
      </c>
      <c r="CH5" s="18">
        <v>25.350699342105269</v>
      </c>
      <c r="CI5" s="18">
        <v>23.850550908521321</v>
      </c>
      <c r="CJ5" s="18">
        <v>25.172268248746885</v>
      </c>
      <c r="CK5" s="18">
        <v>22.053790272556391</v>
      </c>
      <c r="CL5" s="18">
        <v>27.737583012218028</v>
      </c>
      <c r="CM5" s="18">
        <v>25.548420786340856</v>
      </c>
      <c r="CN5" s="18">
        <v>26.566845668859656</v>
      </c>
      <c r="CO5" s="18">
        <v>27.965668084273169</v>
      </c>
      <c r="CP5" s="18">
        <v>23.75557072368424</v>
      </c>
      <c r="CQ5" s="18">
        <v>22.51214429041352</v>
      </c>
      <c r="CR5" s="18">
        <v>22.739038056077682</v>
      </c>
      <c r="CS5" s="18">
        <v>27.313110518483718</v>
      </c>
      <c r="CT5" s="18">
        <v>26.254720206766926</v>
      </c>
      <c r="CU5" s="18">
        <v>25.405996483395999</v>
      </c>
      <c r="CV5" s="18">
        <v>27.383935792606518</v>
      </c>
      <c r="CW5" s="18">
        <v>24.824601629072671</v>
      </c>
      <c r="CX5" s="18">
        <v>26.477891604010011</v>
      </c>
      <c r="CY5" s="18">
        <v>25.51984436873434</v>
      </c>
      <c r="CZ5" s="18">
        <v>27.971353117167972</v>
      </c>
      <c r="DA5" s="18">
        <v>30.28210816102758</v>
      </c>
      <c r="DB5" s="18">
        <v>29.225065953947372</v>
      </c>
      <c r="DC5" s="18">
        <v>30.782695708020057</v>
      </c>
      <c r="DD5" s="18">
        <v>30.155660604636605</v>
      </c>
      <c r="DE5" s="18">
        <v>37.410453837719288</v>
      </c>
      <c r="DF5" s="18">
        <v>31.487168327067668</v>
      </c>
      <c r="DG5" s="18">
        <v>26.687563502506254</v>
      </c>
      <c r="DH5" s="18">
        <v>29.769562218045113</v>
      </c>
      <c r="DI5" s="18">
        <v>29.565611536654121</v>
      </c>
      <c r="DJ5" s="18">
        <v>30.705623989661667</v>
      </c>
      <c r="DK5" s="18">
        <v>30.737269799498737</v>
      </c>
      <c r="DL5" s="18">
        <v>33.409132135025047</v>
      </c>
      <c r="DM5" s="18">
        <v>32.447839622493746</v>
      </c>
      <c r="DN5" s="18">
        <v>31.097107855576436</v>
      </c>
      <c r="DO5" s="18">
        <v>32.913805458959907</v>
      </c>
      <c r="DP5" s="18">
        <v>30.698947994987478</v>
      </c>
      <c r="DQ5" s="18">
        <v>30.181392395050157</v>
      </c>
      <c r="DR5" s="18">
        <v>32.621565640664194</v>
      </c>
      <c r="DS5" s="18">
        <v>27.357999772869675</v>
      </c>
      <c r="DT5" s="18">
        <v>20.768637218045114</v>
      </c>
      <c r="DU5" s="18">
        <v>5.0186973214285713</v>
      </c>
      <c r="DV5" s="18">
        <v>6.8483868029448605</v>
      </c>
      <c r="DW5" s="18">
        <v>5.2175287750626591</v>
      </c>
      <c r="DX5" s="18">
        <v>5.8177236607142859</v>
      </c>
      <c r="DY5" s="18">
        <v>6.4064315084586481</v>
      </c>
      <c r="DZ5" s="18">
        <v>7.5150815554511281</v>
      </c>
      <c r="EA5" s="18">
        <v>11.134291392543863</v>
      </c>
      <c r="EB5" s="18">
        <v>13.753338455513783</v>
      </c>
      <c r="EC5" s="18">
        <v>20.531241431704274</v>
      </c>
      <c r="ED5" s="18">
        <v>22.396411732456148</v>
      </c>
      <c r="EE5" s="18">
        <v>19.135488784461153</v>
      </c>
      <c r="EF5" s="18">
        <v>19.609758717105265</v>
      </c>
      <c r="EG5" s="18">
        <v>22.215267395050127</v>
      </c>
      <c r="EH5" s="18">
        <v>22.69851762218045</v>
      </c>
      <c r="EI5" s="18">
        <v>26.417517630012519</v>
      </c>
      <c r="EJ5" s="18">
        <v>29.93523594924811</v>
      </c>
      <c r="EK5" s="18">
        <v>30.402793436716799</v>
      </c>
      <c r="EL5" s="18">
        <v>30.757852052005017</v>
      </c>
      <c r="EM5" s="18">
        <v>32.955564426691751</v>
      </c>
      <c r="EN5" s="18">
        <v>33.237919392230559</v>
      </c>
      <c r="EO5" s="18">
        <v>41.467620073621546</v>
      </c>
      <c r="EP5" s="18">
        <v>37.609541047932325</v>
      </c>
      <c r="EQ5" s="18">
        <v>35.267491337719278</v>
      </c>
      <c r="ER5" s="18">
        <v>39.504722626879719</v>
      </c>
      <c r="ES5" s="18">
        <v>36.672611536654131</v>
      </c>
      <c r="ET5" s="18">
        <v>36.713685017230603</v>
      </c>
      <c r="EU5" s="18">
        <v>35.034400775375921</v>
      </c>
      <c r="EV5" s="18">
        <v>35.151780106516306</v>
      </c>
      <c r="EW5" s="18">
        <v>43.842130874060132</v>
      </c>
      <c r="EX5" s="18">
        <v>42.237174396929838</v>
      </c>
      <c r="EY5" s="18">
        <v>36.277737037907272</v>
      </c>
      <c r="EZ5" s="18">
        <v>27.619227678571438</v>
      </c>
      <c r="FA5" s="18">
        <v>32.792816846804513</v>
      </c>
      <c r="FB5" s="18">
        <v>35.636224992167918</v>
      </c>
      <c r="FC5" s="18">
        <v>33.377578242481206</v>
      </c>
      <c r="FD5" s="18">
        <v>42.359576660400997</v>
      </c>
      <c r="FE5" s="18">
        <v>30.09121985432331</v>
      </c>
      <c r="FF5" s="18">
        <v>56.716255302318295</v>
      </c>
      <c r="FG5" s="18">
        <v>44.670305827067665</v>
      </c>
      <c r="FH5" s="18">
        <v>28.668228939536341</v>
      </c>
      <c r="FI5" s="18">
        <v>32.705740084586473</v>
      </c>
      <c r="FJ5" s="18">
        <v>31.667927263471185</v>
      </c>
      <c r="FK5" s="18">
        <v>20.76911112155388</v>
      </c>
      <c r="FL5" s="18">
        <v>31.084587562656647</v>
      </c>
      <c r="FM5" s="18">
        <v>17.527216799812024</v>
      </c>
      <c r="FN5" s="18">
        <v>31.851279902882208</v>
      </c>
      <c r="FO5" s="18">
        <v>16.925265460526315</v>
      </c>
      <c r="FP5" s="18">
        <v>27.232250681390973</v>
      </c>
      <c r="FQ5" s="18">
        <v>20.459908756265669</v>
      </c>
      <c r="FR5" s="18">
        <v>34.256392919799502</v>
      </c>
      <c r="FS5" s="18">
        <v>26.171728312969929</v>
      </c>
      <c r="FT5" s="18">
        <v>21.308259672619052</v>
      </c>
      <c r="FU5" s="18">
        <v>10.198259257518794</v>
      </c>
      <c r="FV5" s="18">
        <v>23.48746253132833</v>
      </c>
      <c r="FW5" s="18">
        <v>9.921519274749377</v>
      </c>
      <c r="FX5" s="18">
        <v>15.323688753132837</v>
      </c>
      <c r="FY5" s="18">
        <v>43.158894235588974</v>
      </c>
      <c r="FZ5" s="18">
        <v>15.930427545426063</v>
      </c>
      <c r="GA5" s="18">
        <v>31.868245950814547</v>
      </c>
      <c r="GB5" s="18">
        <v>26.274395238095241</v>
      </c>
      <c r="GC5" s="18">
        <v>26.48634816729324</v>
      </c>
      <c r="GD5" s="18">
        <v>27.335254534774435</v>
      </c>
      <c r="GE5" s="18">
        <v>14.800256962719308</v>
      </c>
    </row>
    <row r="6" spans="1:187" x14ac:dyDescent="0.5">
      <c r="A6" s="27"/>
    </row>
    <row r="7" spans="1:187" x14ac:dyDescent="0.5">
      <c r="A7" s="27" t="s">
        <v>52</v>
      </c>
      <c r="B7" s="19">
        <f t="shared" ref="B7:BM7" si="0">+SUM(B2:B5)</f>
        <v>80.14037898531916</v>
      </c>
      <c r="C7" s="19">
        <f t="shared" si="0"/>
        <v>132.33609760981452</v>
      </c>
      <c r="D7" s="19">
        <f t="shared" si="0"/>
        <v>196.07064864151303</v>
      </c>
      <c r="E7" s="19">
        <f t="shared" si="0"/>
        <v>190.79596096184588</v>
      </c>
      <c r="F7" s="19">
        <f t="shared" si="0"/>
        <v>185.44952675330615</v>
      </c>
      <c r="G7" s="19">
        <f t="shared" si="0"/>
        <v>195.33698508737447</v>
      </c>
      <c r="H7" s="19">
        <f t="shared" si="0"/>
        <v>192.22427403106556</v>
      </c>
      <c r="I7" s="19">
        <f t="shared" si="0"/>
        <v>197.37104429678024</v>
      </c>
      <c r="J7" s="19">
        <f t="shared" si="0"/>
        <v>202.99870376633055</v>
      </c>
      <c r="K7" s="19">
        <f t="shared" si="0"/>
        <v>200.62857939862181</v>
      </c>
      <c r="L7" s="19">
        <f t="shared" si="0"/>
        <v>197.86730416008771</v>
      </c>
      <c r="M7" s="19">
        <f t="shared" si="0"/>
        <v>212.44457708808312</v>
      </c>
      <c r="N7" s="19">
        <f t="shared" si="0"/>
        <v>198.7498956617855</v>
      </c>
      <c r="O7" s="19">
        <f>+SUM(O2:O5)</f>
        <v>201.19419586443789</v>
      </c>
      <c r="P7" s="19">
        <f t="shared" si="0"/>
        <v>214.31588426261217</v>
      </c>
      <c r="Q7" s="19">
        <f t="shared" si="0"/>
        <v>201.87120880247454</v>
      </c>
      <c r="R7" s="19">
        <f t="shared" si="0"/>
        <v>209.0097986718813</v>
      </c>
      <c r="S7" s="19">
        <f t="shared" si="0"/>
        <v>208.61581120332079</v>
      </c>
      <c r="T7" s="19">
        <f t="shared" si="0"/>
        <v>209.9628838737469</v>
      </c>
      <c r="U7" s="19">
        <f t="shared" si="0"/>
        <v>218.0857962677313</v>
      </c>
      <c r="V7" s="19">
        <f t="shared" si="0"/>
        <v>222.4601196869051</v>
      </c>
      <c r="W7" s="19">
        <f t="shared" si="0"/>
        <v>214.35725986008367</v>
      </c>
      <c r="X7" s="19">
        <f t="shared" si="0"/>
        <v>218.90821058723574</v>
      </c>
      <c r="Y7" s="19">
        <f t="shared" si="0"/>
        <v>225.16060517286158</v>
      </c>
      <c r="Z7" s="19">
        <f t="shared" si="0"/>
        <v>213.93501682960306</v>
      </c>
      <c r="AA7" s="19">
        <f t="shared" si="0"/>
        <v>226.39738318985027</v>
      </c>
      <c r="AB7" s="19">
        <f t="shared" si="0"/>
        <v>225.54209626397068</v>
      </c>
      <c r="AC7" s="19">
        <f t="shared" si="0"/>
        <v>210.20290498174202</v>
      </c>
      <c r="AD7" s="19">
        <f t="shared" si="0"/>
        <v>212.16983072031712</v>
      </c>
      <c r="AE7" s="19">
        <f t="shared" si="0"/>
        <v>222.7667836774913</v>
      </c>
      <c r="AF7" s="19">
        <f t="shared" si="0"/>
        <v>218.55493716951068</v>
      </c>
      <c r="AG7" s="19">
        <f t="shared" si="0"/>
        <v>226.43711353847567</v>
      </c>
      <c r="AH7" s="19">
        <f t="shared" si="0"/>
        <v>220.96149992107956</v>
      </c>
      <c r="AI7" s="19">
        <f t="shared" si="0"/>
        <v>226.42939424870369</v>
      </c>
      <c r="AJ7" s="19">
        <f t="shared" si="0"/>
        <v>232.11665958251626</v>
      </c>
      <c r="AK7" s="19">
        <f t="shared" si="0"/>
        <v>230.09224191071522</v>
      </c>
      <c r="AL7" s="19">
        <f t="shared" si="0"/>
        <v>222.36565067345629</v>
      </c>
      <c r="AM7" s="19">
        <f t="shared" si="0"/>
        <v>220.73349246908336</v>
      </c>
      <c r="AN7" s="19">
        <f t="shared" si="0"/>
        <v>211.7529710051399</v>
      </c>
      <c r="AO7" s="19">
        <f t="shared" si="0"/>
        <v>230.38068688660249</v>
      </c>
      <c r="AP7" s="19">
        <f t="shared" si="0"/>
        <v>220.67208271893247</v>
      </c>
      <c r="AQ7" s="19">
        <f t="shared" si="0"/>
        <v>222.4464762031275</v>
      </c>
      <c r="AR7" s="19">
        <f t="shared" si="0"/>
        <v>225.16763713096887</v>
      </c>
      <c r="AS7" s="19">
        <f t="shared" si="0"/>
        <v>219.34957192691834</v>
      </c>
      <c r="AT7" s="19">
        <f t="shared" si="0"/>
        <v>224.42586700441598</v>
      </c>
      <c r="AU7" s="19">
        <f t="shared" si="0"/>
        <v>235.85160133578563</v>
      </c>
      <c r="AV7" s="19">
        <f t="shared" si="0"/>
        <v>231.63577852551586</v>
      </c>
      <c r="AW7" s="19">
        <f t="shared" si="0"/>
        <v>238.86909270250618</v>
      </c>
      <c r="AX7" s="19">
        <f t="shared" si="0"/>
        <v>227.30106533857355</v>
      </c>
      <c r="AY7" s="19">
        <f t="shared" si="0"/>
        <v>230.89049820987452</v>
      </c>
      <c r="AZ7" s="19">
        <f t="shared" si="0"/>
        <v>228.06014008935327</v>
      </c>
      <c r="BA7" s="19">
        <f t="shared" si="0"/>
        <v>233.85493699002245</v>
      </c>
      <c r="BB7" s="19">
        <f t="shared" si="0"/>
        <v>230.84909380712486</v>
      </c>
      <c r="BC7" s="19">
        <f t="shared" si="0"/>
        <v>217.80145139850765</v>
      </c>
      <c r="BD7" s="19">
        <f t="shared" si="0"/>
        <v>237.17340916881341</v>
      </c>
      <c r="BE7" s="19">
        <f t="shared" si="0"/>
        <v>232.48889472315255</v>
      </c>
      <c r="BF7" s="19">
        <f t="shared" si="0"/>
        <v>241.76154341202931</v>
      </c>
      <c r="BG7" s="19">
        <f t="shared" si="0"/>
        <v>241.71973671008183</v>
      </c>
      <c r="BH7" s="19">
        <f t="shared" si="0"/>
        <v>232.95228743135576</v>
      </c>
      <c r="BI7" s="19">
        <f t="shared" si="0"/>
        <v>252.00124301553004</v>
      </c>
      <c r="BJ7" s="19">
        <f t="shared" si="0"/>
        <v>230.9757643776</v>
      </c>
      <c r="BK7" s="19">
        <f t="shared" si="0"/>
        <v>242.64805855674524</v>
      </c>
      <c r="BL7" s="19">
        <f t="shared" si="0"/>
        <v>239.69124193954462</v>
      </c>
      <c r="BM7" s="19">
        <f t="shared" si="0"/>
        <v>241.81604884239351</v>
      </c>
      <c r="BN7" s="19">
        <f t="shared" ref="BN7:DY7" si="1">+SUM(BN2:BN5)</f>
        <v>234.78285851730345</v>
      </c>
      <c r="BO7" s="19">
        <f t="shared" si="1"/>
        <v>240.1286096202542</v>
      </c>
      <c r="BP7" s="19">
        <f t="shared" si="1"/>
        <v>251.71373955253023</v>
      </c>
      <c r="BQ7" s="19">
        <f t="shared" si="1"/>
        <v>246.37356789054746</v>
      </c>
      <c r="BR7" s="19">
        <f t="shared" si="1"/>
        <v>261.09513157146154</v>
      </c>
      <c r="BS7" s="19">
        <f t="shared" si="1"/>
        <v>267.24108821274888</v>
      </c>
      <c r="BT7" s="19">
        <f t="shared" si="1"/>
        <v>249.91281524324162</v>
      </c>
      <c r="BU7" s="19">
        <f t="shared" si="1"/>
        <v>266.98319908058227</v>
      </c>
      <c r="BV7" s="19">
        <f t="shared" si="1"/>
        <v>239.87596704163329</v>
      </c>
      <c r="BW7" s="19">
        <f t="shared" si="1"/>
        <v>245.93984870680882</v>
      </c>
      <c r="BX7" s="19">
        <f t="shared" si="1"/>
        <v>230.99530329474536</v>
      </c>
      <c r="BY7" s="19">
        <f t="shared" si="1"/>
        <v>249.44278066355537</v>
      </c>
      <c r="BZ7" s="19">
        <f t="shared" si="1"/>
        <v>252.16178175155272</v>
      </c>
      <c r="CA7" s="19">
        <f t="shared" si="1"/>
        <v>250.60282774361261</v>
      </c>
      <c r="CB7" s="19">
        <f t="shared" si="1"/>
        <v>245.82917733658905</v>
      </c>
      <c r="CC7" s="19">
        <f t="shared" si="1"/>
        <v>268.85994761369949</v>
      </c>
      <c r="CD7" s="19">
        <f t="shared" si="1"/>
        <v>266.0466957516204</v>
      </c>
      <c r="CE7" s="19">
        <f t="shared" si="1"/>
        <v>259.83791299829522</v>
      </c>
      <c r="CF7" s="19">
        <f t="shared" si="1"/>
        <v>260.37500446911395</v>
      </c>
      <c r="CG7" s="19">
        <f t="shared" si="1"/>
        <v>276.89549497551826</v>
      </c>
      <c r="CH7" s="19">
        <f t="shared" si="1"/>
        <v>247.49435130249719</v>
      </c>
      <c r="CI7" s="19">
        <f t="shared" si="1"/>
        <v>266.00676002408011</v>
      </c>
      <c r="CJ7" s="19">
        <f t="shared" si="1"/>
        <v>255.62634115873152</v>
      </c>
      <c r="CK7" s="19">
        <f t="shared" si="1"/>
        <v>252.12203597763852</v>
      </c>
      <c r="CL7" s="19">
        <f t="shared" si="1"/>
        <v>252.25099198884141</v>
      </c>
      <c r="CM7" s="19">
        <f t="shared" si="1"/>
        <v>259.11428527500533</v>
      </c>
      <c r="CN7" s="19">
        <f t="shared" si="1"/>
        <v>257.5621379323145</v>
      </c>
      <c r="CO7" s="19">
        <f t="shared" si="1"/>
        <v>267.14690566921939</v>
      </c>
      <c r="CP7" s="19">
        <f t="shared" si="1"/>
        <v>265.02914414400169</v>
      </c>
      <c r="CQ7" s="19">
        <f t="shared" si="1"/>
        <v>257.46016918412482</v>
      </c>
      <c r="CR7" s="19">
        <f t="shared" si="1"/>
        <v>263.39593246148661</v>
      </c>
      <c r="CS7" s="19">
        <f t="shared" si="1"/>
        <v>275.09453055473568</v>
      </c>
      <c r="CT7" s="19">
        <f t="shared" si="1"/>
        <v>257.3277253975503</v>
      </c>
      <c r="CU7" s="19">
        <f t="shared" si="1"/>
        <v>267.08213924121912</v>
      </c>
      <c r="CV7" s="19">
        <f t="shared" si="1"/>
        <v>267.59358048815187</v>
      </c>
      <c r="CW7" s="19">
        <f t="shared" si="1"/>
        <v>263.44819010459469</v>
      </c>
      <c r="CX7" s="19">
        <f t="shared" si="1"/>
        <v>261.24643182459374</v>
      </c>
      <c r="CY7" s="19">
        <f t="shared" si="1"/>
        <v>266.18663516686217</v>
      </c>
      <c r="CZ7" s="19">
        <f t="shared" si="1"/>
        <v>262.48312272627282</v>
      </c>
      <c r="DA7" s="19">
        <f t="shared" si="1"/>
        <v>277.87977505111741</v>
      </c>
      <c r="DB7" s="19">
        <f t="shared" si="1"/>
        <v>274.13230884097987</v>
      </c>
      <c r="DC7" s="19">
        <f t="shared" si="1"/>
        <v>279.84715111726462</v>
      </c>
      <c r="DD7" s="19">
        <f t="shared" si="1"/>
        <v>279.66443040512161</v>
      </c>
      <c r="DE7" s="19">
        <f t="shared" si="1"/>
        <v>297.53906777564225</v>
      </c>
      <c r="DF7" s="19">
        <f t="shared" si="1"/>
        <v>270.26980120458938</v>
      </c>
      <c r="DG7" s="19">
        <f t="shared" si="1"/>
        <v>277.47054323429046</v>
      </c>
      <c r="DH7" s="19">
        <f t="shared" si="1"/>
        <v>271.81913627420943</v>
      </c>
      <c r="DI7" s="19">
        <f t="shared" si="1"/>
        <v>279.13365732789464</v>
      </c>
      <c r="DJ7" s="19">
        <f t="shared" si="1"/>
        <v>282.11679381632456</v>
      </c>
      <c r="DK7" s="19">
        <f t="shared" si="1"/>
        <v>282.08766103392412</v>
      </c>
      <c r="DL7" s="19">
        <f t="shared" si="1"/>
        <v>288.72353998456185</v>
      </c>
      <c r="DM7" s="19">
        <f t="shared" si="1"/>
        <v>295.52392791943555</v>
      </c>
      <c r="DN7" s="19">
        <f t="shared" si="1"/>
        <v>287.27277279433912</v>
      </c>
      <c r="DO7" s="19">
        <f t="shared" si="1"/>
        <v>294.76102642230774</v>
      </c>
      <c r="DP7" s="19">
        <f t="shared" si="1"/>
        <v>290.80316888881492</v>
      </c>
      <c r="DQ7" s="19">
        <f t="shared" si="1"/>
        <v>304.10753460858649</v>
      </c>
      <c r="DR7" s="19">
        <f t="shared" si="1"/>
        <v>286.65616971837215</v>
      </c>
      <c r="DS7" s="19">
        <f t="shared" si="1"/>
        <v>287.90264582473299</v>
      </c>
      <c r="DT7" s="19">
        <f t="shared" si="1"/>
        <v>221.03432429582287</v>
      </c>
      <c r="DU7" s="19">
        <f t="shared" si="1"/>
        <v>125.21822326198809</v>
      </c>
      <c r="DV7" s="19">
        <f t="shared" si="1"/>
        <v>166.77197273332078</v>
      </c>
      <c r="DW7" s="19">
        <f t="shared" si="1"/>
        <v>198.20122713467538</v>
      </c>
      <c r="DX7" s="19">
        <f t="shared" si="1"/>
        <v>213.4411153378916</v>
      </c>
      <c r="DY7" s="19">
        <f t="shared" si="1"/>
        <v>214.55953709712873</v>
      </c>
      <c r="DZ7" s="19">
        <f t="shared" ref="DZ7:GE7" si="2">+SUM(DZ2:DZ5)</f>
        <v>253.84097019751511</v>
      </c>
      <c r="EA7" s="19">
        <f t="shared" si="2"/>
        <v>267.7205230658297</v>
      </c>
      <c r="EB7" s="19">
        <f t="shared" si="2"/>
        <v>261.57172122202678</v>
      </c>
      <c r="EC7" s="19">
        <f t="shared" si="2"/>
        <v>293.21303806715559</v>
      </c>
      <c r="ED7" s="19">
        <f t="shared" si="2"/>
        <v>253.97716751485149</v>
      </c>
      <c r="EE7" s="19">
        <f t="shared" si="2"/>
        <v>282.95209250927508</v>
      </c>
      <c r="EF7" s="19">
        <f t="shared" si="2"/>
        <v>296.99298901734267</v>
      </c>
      <c r="EG7" s="19">
        <f t="shared" si="2"/>
        <v>264.36760534009971</v>
      </c>
      <c r="EH7" s="19">
        <f t="shared" si="2"/>
        <v>234.20221564252213</v>
      </c>
      <c r="EI7" s="19">
        <f t="shared" si="2"/>
        <v>291.84806826139555</v>
      </c>
      <c r="EJ7" s="19">
        <f t="shared" si="2"/>
        <v>309.86932115636074</v>
      </c>
      <c r="EK7" s="19">
        <f t="shared" si="2"/>
        <v>309.29693454806068</v>
      </c>
      <c r="EL7" s="19">
        <f t="shared" si="2"/>
        <v>322.7447795921484</v>
      </c>
      <c r="EM7" s="19">
        <f t="shared" si="2"/>
        <v>322.91150480955264</v>
      </c>
      <c r="EN7" s="19">
        <f t="shared" si="2"/>
        <v>328.94460604177016</v>
      </c>
      <c r="EO7" s="19">
        <f t="shared" si="2"/>
        <v>355.45780964872279</v>
      </c>
      <c r="EP7" s="19">
        <f t="shared" si="2"/>
        <v>311.74084693072342</v>
      </c>
      <c r="EQ7" s="19">
        <f t="shared" si="2"/>
        <v>336.52343435013023</v>
      </c>
      <c r="ER7" s="19">
        <f t="shared" si="2"/>
        <v>345.2206416156103</v>
      </c>
      <c r="ES7" s="19">
        <f t="shared" si="2"/>
        <v>335.85430815825032</v>
      </c>
      <c r="ET7" s="19">
        <f t="shared" si="2"/>
        <v>328.06225172067053</v>
      </c>
      <c r="EU7" s="19">
        <f t="shared" si="2"/>
        <v>333.20742211973607</v>
      </c>
      <c r="EV7" s="19">
        <f t="shared" si="2"/>
        <v>330.32415851525809</v>
      </c>
      <c r="EW7" s="19">
        <f t="shared" si="2"/>
        <v>353.11091355853625</v>
      </c>
      <c r="EX7" s="19">
        <f t="shared" si="2"/>
        <v>358.84925396760207</v>
      </c>
      <c r="EY7" s="19">
        <f t="shared" si="2"/>
        <v>335.69777409395169</v>
      </c>
      <c r="EZ7" s="19">
        <f t="shared" si="2"/>
        <v>333.16161511766285</v>
      </c>
      <c r="FA7" s="19">
        <f t="shared" si="2"/>
        <v>350.42784500920732</v>
      </c>
      <c r="FB7" s="19">
        <f t="shared" si="2"/>
        <v>318.64343394575911</v>
      </c>
      <c r="FC7" s="19">
        <f t="shared" si="2"/>
        <v>339.79920444085963</v>
      </c>
      <c r="FD7" s="19">
        <f t="shared" si="2"/>
        <v>344.49547135085385</v>
      </c>
      <c r="FE7" s="19">
        <f t="shared" si="2"/>
        <v>326.4213944693654</v>
      </c>
      <c r="FF7" s="19">
        <f t="shared" si="2"/>
        <v>358.17402718297745</v>
      </c>
      <c r="FG7" s="19">
        <f t="shared" si="2"/>
        <v>343.22975269886717</v>
      </c>
      <c r="FH7" s="19">
        <f t="shared" si="2"/>
        <v>325.09377318121579</v>
      </c>
      <c r="FI7" s="19">
        <f t="shared" si="2"/>
        <v>336.06497650707871</v>
      </c>
      <c r="FJ7" s="19">
        <f t="shared" si="2"/>
        <v>336.3761738280046</v>
      </c>
      <c r="FK7" s="19">
        <f t="shared" si="2"/>
        <v>316.53691562701403</v>
      </c>
      <c r="FL7" s="19">
        <f t="shared" si="2"/>
        <v>326.97598714305042</v>
      </c>
      <c r="FM7" s="19">
        <f t="shared" si="2"/>
        <v>321.38178128428814</v>
      </c>
      <c r="FN7" s="19">
        <f t="shared" si="2"/>
        <v>317.01065243909693</v>
      </c>
      <c r="FO7" s="19">
        <f t="shared" si="2"/>
        <v>310.89472498839081</v>
      </c>
      <c r="FP7" s="19">
        <f t="shared" si="2"/>
        <v>305.46486283041736</v>
      </c>
      <c r="FQ7" s="19">
        <f t="shared" si="2"/>
        <v>319.23023803484801</v>
      </c>
      <c r="FR7" s="19">
        <f t="shared" si="2"/>
        <v>320.33195667708367</v>
      </c>
      <c r="FS7" s="19">
        <f t="shared" si="2"/>
        <v>310.07390986775232</v>
      </c>
      <c r="FT7" s="19">
        <f t="shared" si="2"/>
        <v>312.87595528960463</v>
      </c>
      <c r="FU7" s="19">
        <f t="shared" si="2"/>
        <v>298.28056773441676</v>
      </c>
      <c r="FV7" s="19">
        <f t="shared" si="2"/>
        <v>306.89209687064437</v>
      </c>
      <c r="FW7" s="19">
        <f t="shared" si="2"/>
        <v>308.09539775407688</v>
      </c>
      <c r="FX7" s="19">
        <f t="shared" si="2"/>
        <v>317.1047422693245</v>
      </c>
      <c r="FY7" s="19">
        <f t="shared" si="2"/>
        <v>352.93670067639721</v>
      </c>
      <c r="FZ7" s="19">
        <f t="shared" si="2"/>
        <v>311.73246665532685</v>
      </c>
      <c r="GA7" s="19">
        <f t="shared" si="2"/>
        <v>328.94931236724477</v>
      </c>
      <c r="GB7" s="19">
        <f t="shared" si="2"/>
        <v>322.80270911634608</v>
      </c>
      <c r="GC7" s="19">
        <f t="shared" si="2"/>
        <v>326.41190835789502</v>
      </c>
      <c r="GD7" s="19">
        <f t="shared" si="2"/>
        <v>326.89146076691139</v>
      </c>
      <c r="GE7" s="19">
        <f t="shared" si="2"/>
        <v>299.8094601982686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5210F-550E-491F-A480-3C6938351447}">
  <dimension ref="A1:GE7"/>
  <sheetViews>
    <sheetView zoomScale="75" zoomScaleNormal="75" workbookViewId="0">
      <selection activeCell="L13" sqref="L13"/>
    </sheetView>
  </sheetViews>
  <sheetFormatPr baseColWidth="10" defaultRowHeight="18" x14ac:dyDescent="0.5"/>
  <cols>
    <col min="1" max="1" width="9.1796875" style="16" customWidth="1"/>
    <col min="2" max="2" width="14.7265625" style="16" bestFit="1" customWidth="1"/>
    <col min="3" max="187" width="16.08984375" style="16" bestFit="1" customWidth="1"/>
    <col min="188" max="16384" width="10.90625" style="16"/>
  </cols>
  <sheetData>
    <row r="1" spans="1:187" s="20" customFormat="1" ht="17" x14ac:dyDescent="0.5">
      <c r="B1" s="21">
        <v>40179</v>
      </c>
      <c r="C1" s="21">
        <v>40210</v>
      </c>
      <c r="D1" s="21">
        <v>40238</v>
      </c>
      <c r="E1" s="21">
        <v>40269</v>
      </c>
      <c r="F1" s="21">
        <v>40299</v>
      </c>
      <c r="G1" s="21">
        <v>40330</v>
      </c>
      <c r="H1" s="21">
        <v>40360</v>
      </c>
      <c r="I1" s="21">
        <v>40391</v>
      </c>
      <c r="J1" s="21">
        <v>40422</v>
      </c>
      <c r="K1" s="21">
        <v>40452</v>
      </c>
      <c r="L1" s="21">
        <v>40483</v>
      </c>
      <c r="M1" s="21">
        <v>40513</v>
      </c>
      <c r="N1" s="21">
        <v>40544</v>
      </c>
      <c r="O1" s="21">
        <v>40575</v>
      </c>
      <c r="P1" s="21">
        <v>40603</v>
      </c>
      <c r="Q1" s="21">
        <v>40634</v>
      </c>
      <c r="R1" s="21">
        <v>40664</v>
      </c>
      <c r="S1" s="21">
        <v>40695</v>
      </c>
      <c r="T1" s="21">
        <v>40725</v>
      </c>
      <c r="U1" s="21">
        <v>40756</v>
      </c>
      <c r="V1" s="21">
        <v>40787</v>
      </c>
      <c r="W1" s="21">
        <v>40817</v>
      </c>
      <c r="X1" s="21">
        <v>40848</v>
      </c>
      <c r="Y1" s="21">
        <v>40878</v>
      </c>
      <c r="Z1" s="21">
        <v>40909</v>
      </c>
      <c r="AA1" s="21">
        <v>40940</v>
      </c>
      <c r="AB1" s="21">
        <v>40969</v>
      </c>
      <c r="AC1" s="21">
        <v>41000</v>
      </c>
      <c r="AD1" s="21">
        <v>41030</v>
      </c>
      <c r="AE1" s="21">
        <v>41061</v>
      </c>
      <c r="AF1" s="21">
        <v>41091</v>
      </c>
      <c r="AG1" s="21">
        <v>41122</v>
      </c>
      <c r="AH1" s="21">
        <v>41153</v>
      </c>
      <c r="AI1" s="21">
        <v>41183</v>
      </c>
      <c r="AJ1" s="21">
        <v>41214</v>
      </c>
      <c r="AK1" s="21">
        <v>41244</v>
      </c>
      <c r="AL1" s="21">
        <v>41275</v>
      </c>
      <c r="AM1" s="21">
        <v>41306</v>
      </c>
      <c r="AN1" s="21">
        <v>41334</v>
      </c>
      <c r="AO1" s="21">
        <v>41365</v>
      </c>
      <c r="AP1" s="21">
        <v>41395</v>
      </c>
      <c r="AQ1" s="21">
        <v>41426</v>
      </c>
      <c r="AR1" s="21">
        <v>41456</v>
      </c>
      <c r="AS1" s="21">
        <v>41487</v>
      </c>
      <c r="AT1" s="21">
        <v>41518</v>
      </c>
      <c r="AU1" s="21">
        <v>41548</v>
      </c>
      <c r="AV1" s="21">
        <v>41579</v>
      </c>
      <c r="AW1" s="21">
        <v>41609</v>
      </c>
      <c r="AX1" s="21">
        <v>41640</v>
      </c>
      <c r="AY1" s="21">
        <v>41671</v>
      </c>
      <c r="AZ1" s="21">
        <v>41699</v>
      </c>
      <c r="BA1" s="21">
        <v>41730</v>
      </c>
      <c r="BB1" s="21">
        <v>41760</v>
      </c>
      <c r="BC1" s="21">
        <v>41791</v>
      </c>
      <c r="BD1" s="21">
        <v>41821</v>
      </c>
      <c r="BE1" s="21">
        <v>41852</v>
      </c>
      <c r="BF1" s="21">
        <v>41883</v>
      </c>
      <c r="BG1" s="21">
        <v>41913</v>
      </c>
      <c r="BH1" s="21">
        <v>41944</v>
      </c>
      <c r="BI1" s="21">
        <v>41974</v>
      </c>
      <c r="BJ1" s="21">
        <v>42005</v>
      </c>
      <c r="BK1" s="21">
        <v>42036</v>
      </c>
      <c r="BL1" s="21">
        <v>42064</v>
      </c>
      <c r="BM1" s="21">
        <v>42095</v>
      </c>
      <c r="BN1" s="21">
        <v>42125</v>
      </c>
      <c r="BO1" s="21">
        <v>42156</v>
      </c>
      <c r="BP1" s="21">
        <v>42186</v>
      </c>
      <c r="BQ1" s="21">
        <v>42217</v>
      </c>
      <c r="BR1" s="21">
        <v>42248</v>
      </c>
      <c r="BS1" s="21">
        <v>42278</v>
      </c>
      <c r="BT1" s="21">
        <v>42309</v>
      </c>
      <c r="BU1" s="21">
        <v>42339</v>
      </c>
      <c r="BV1" s="21">
        <v>42370</v>
      </c>
      <c r="BW1" s="21">
        <v>42401</v>
      </c>
      <c r="BX1" s="21">
        <v>42430</v>
      </c>
      <c r="BY1" s="21">
        <v>42461</v>
      </c>
      <c r="BZ1" s="21">
        <v>42491</v>
      </c>
      <c r="CA1" s="21">
        <v>42522</v>
      </c>
      <c r="CB1" s="21">
        <v>42552</v>
      </c>
      <c r="CC1" s="21">
        <v>42583</v>
      </c>
      <c r="CD1" s="21">
        <v>42614</v>
      </c>
      <c r="CE1" s="21">
        <v>42644</v>
      </c>
      <c r="CF1" s="21">
        <v>42675</v>
      </c>
      <c r="CG1" s="21">
        <v>42705</v>
      </c>
      <c r="CH1" s="21">
        <v>42736</v>
      </c>
      <c r="CI1" s="21">
        <v>42767</v>
      </c>
      <c r="CJ1" s="21">
        <v>42795</v>
      </c>
      <c r="CK1" s="21">
        <v>42826</v>
      </c>
      <c r="CL1" s="21">
        <v>42856</v>
      </c>
      <c r="CM1" s="21">
        <v>42887</v>
      </c>
      <c r="CN1" s="21">
        <v>42917</v>
      </c>
      <c r="CO1" s="21">
        <v>42948</v>
      </c>
      <c r="CP1" s="21">
        <v>42979</v>
      </c>
      <c r="CQ1" s="21">
        <v>43009</v>
      </c>
      <c r="CR1" s="21">
        <v>43040</v>
      </c>
      <c r="CS1" s="21">
        <v>43070</v>
      </c>
      <c r="CT1" s="21">
        <v>43101</v>
      </c>
      <c r="CU1" s="21">
        <v>43132</v>
      </c>
      <c r="CV1" s="21">
        <v>43160</v>
      </c>
      <c r="CW1" s="21">
        <v>43191</v>
      </c>
      <c r="CX1" s="21">
        <v>43221</v>
      </c>
      <c r="CY1" s="21">
        <v>43252</v>
      </c>
      <c r="CZ1" s="21">
        <v>43282</v>
      </c>
      <c r="DA1" s="21">
        <v>43313</v>
      </c>
      <c r="DB1" s="21">
        <v>43344</v>
      </c>
      <c r="DC1" s="21">
        <v>43374</v>
      </c>
      <c r="DD1" s="21">
        <v>43405</v>
      </c>
      <c r="DE1" s="21">
        <v>43435</v>
      </c>
      <c r="DF1" s="21">
        <v>43466</v>
      </c>
      <c r="DG1" s="21">
        <v>43497</v>
      </c>
      <c r="DH1" s="21">
        <v>43525</v>
      </c>
      <c r="DI1" s="21">
        <v>43556</v>
      </c>
      <c r="DJ1" s="21">
        <v>43586</v>
      </c>
      <c r="DK1" s="21">
        <v>43617</v>
      </c>
      <c r="DL1" s="21">
        <v>43647</v>
      </c>
      <c r="DM1" s="21">
        <v>43678</v>
      </c>
      <c r="DN1" s="21">
        <v>43709</v>
      </c>
      <c r="DO1" s="21">
        <v>43739</v>
      </c>
      <c r="DP1" s="21">
        <v>43770</v>
      </c>
      <c r="DQ1" s="21">
        <v>43800</v>
      </c>
      <c r="DR1" s="21">
        <v>43831</v>
      </c>
      <c r="DS1" s="21">
        <v>43862</v>
      </c>
      <c r="DT1" s="21">
        <v>43891</v>
      </c>
      <c r="DU1" s="21">
        <v>43922</v>
      </c>
      <c r="DV1" s="21">
        <v>43952</v>
      </c>
      <c r="DW1" s="21">
        <v>43983</v>
      </c>
      <c r="DX1" s="21">
        <v>44013</v>
      </c>
      <c r="DY1" s="21">
        <v>44044</v>
      </c>
      <c r="DZ1" s="21">
        <v>44075</v>
      </c>
      <c r="EA1" s="21">
        <v>44105</v>
      </c>
      <c r="EB1" s="21">
        <v>44136</v>
      </c>
      <c r="EC1" s="21">
        <v>44166</v>
      </c>
      <c r="ED1" s="21">
        <v>44197</v>
      </c>
      <c r="EE1" s="21">
        <v>44228</v>
      </c>
      <c r="EF1" s="21">
        <v>44256</v>
      </c>
      <c r="EG1" s="21">
        <v>44287</v>
      </c>
      <c r="EH1" s="21">
        <v>44317</v>
      </c>
      <c r="EI1" s="21">
        <v>44348</v>
      </c>
      <c r="EJ1" s="21">
        <v>44378</v>
      </c>
      <c r="EK1" s="21">
        <v>44409</v>
      </c>
      <c r="EL1" s="21">
        <v>44440</v>
      </c>
      <c r="EM1" s="21">
        <v>44470</v>
      </c>
      <c r="EN1" s="21">
        <v>44501</v>
      </c>
      <c r="EO1" s="21">
        <v>44531</v>
      </c>
      <c r="EP1" s="21">
        <v>44562</v>
      </c>
      <c r="EQ1" s="21">
        <v>44593</v>
      </c>
      <c r="ER1" s="21">
        <v>44621</v>
      </c>
      <c r="ES1" s="21">
        <v>44652</v>
      </c>
      <c r="ET1" s="21">
        <v>44682</v>
      </c>
      <c r="EU1" s="21">
        <v>44713</v>
      </c>
      <c r="EV1" s="21">
        <v>44743</v>
      </c>
      <c r="EW1" s="21">
        <v>44774</v>
      </c>
      <c r="EX1" s="21">
        <v>44805</v>
      </c>
      <c r="EY1" s="21">
        <v>44835</v>
      </c>
      <c r="EZ1" s="21">
        <v>44866</v>
      </c>
      <c r="FA1" s="21">
        <v>44896</v>
      </c>
      <c r="FB1" s="21">
        <v>44927</v>
      </c>
      <c r="FC1" s="21">
        <v>44958</v>
      </c>
      <c r="FD1" s="21">
        <v>44986</v>
      </c>
      <c r="FE1" s="21">
        <v>45017</v>
      </c>
      <c r="FF1" s="21">
        <v>45047</v>
      </c>
      <c r="FG1" s="21">
        <v>45078</v>
      </c>
      <c r="FH1" s="21">
        <v>45108</v>
      </c>
      <c r="FI1" s="21">
        <v>45139</v>
      </c>
      <c r="FJ1" s="21">
        <v>45170</v>
      </c>
      <c r="FK1" s="21">
        <v>45200</v>
      </c>
      <c r="FL1" s="21">
        <v>45231</v>
      </c>
      <c r="FM1" s="21">
        <v>45261</v>
      </c>
      <c r="FN1" s="21">
        <v>45292</v>
      </c>
      <c r="FO1" s="21">
        <v>45323</v>
      </c>
      <c r="FP1" s="21">
        <v>45352</v>
      </c>
      <c r="FQ1" s="21">
        <v>45383</v>
      </c>
      <c r="FR1" s="21">
        <v>45413</v>
      </c>
      <c r="FS1" s="21">
        <v>45444</v>
      </c>
      <c r="FT1" s="21">
        <v>45474</v>
      </c>
      <c r="FU1" s="21">
        <v>45505</v>
      </c>
      <c r="FV1" s="21">
        <v>45536</v>
      </c>
      <c r="FW1" s="21">
        <v>45566</v>
      </c>
      <c r="FX1" s="21">
        <v>45597</v>
      </c>
      <c r="FY1" s="21">
        <v>45627</v>
      </c>
      <c r="FZ1" s="21">
        <v>45658</v>
      </c>
      <c r="GA1" s="21">
        <v>45689</v>
      </c>
      <c r="GB1" s="21">
        <v>45717</v>
      </c>
      <c r="GC1" s="21">
        <v>45748</v>
      </c>
      <c r="GD1" s="21">
        <v>45778</v>
      </c>
      <c r="GE1" s="21">
        <v>45809</v>
      </c>
    </row>
    <row r="2" spans="1:187" s="20" customFormat="1" ht="17" x14ac:dyDescent="0.5">
      <c r="A2" s="29" t="s">
        <v>48</v>
      </c>
      <c r="B2" s="18">
        <v>33.700837603686622</v>
      </c>
      <c r="C2" s="18">
        <v>50.391405688775514</v>
      </c>
      <c r="D2" s="18">
        <v>75.788593348694306</v>
      </c>
      <c r="E2" s="18">
        <v>72.997901277777785</v>
      </c>
      <c r="F2" s="18">
        <v>70.615148133640545</v>
      </c>
      <c r="G2" s="18">
        <v>73.545586801587305</v>
      </c>
      <c r="H2" s="18">
        <v>73.403080975422426</v>
      </c>
      <c r="I2" s="18">
        <v>72.582521505376349</v>
      </c>
      <c r="J2" s="18">
        <v>74.43149682539682</v>
      </c>
      <c r="K2" s="18">
        <v>74.075501152073741</v>
      </c>
      <c r="L2" s="18">
        <v>75.277610341269849</v>
      </c>
      <c r="M2" s="18">
        <v>83.055605660522275</v>
      </c>
      <c r="N2" s="18">
        <v>74.087531443932406</v>
      </c>
      <c r="O2" s="18">
        <v>75.232712168367343</v>
      </c>
      <c r="P2" s="18">
        <v>75.020995691244238</v>
      </c>
      <c r="Q2" s="18">
        <v>74.292599563492061</v>
      </c>
      <c r="R2" s="18">
        <v>75.534535514592932</v>
      </c>
      <c r="S2" s="18">
        <v>76.233672992063489</v>
      </c>
      <c r="T2" s="18">
        <v>75.770765983102933</v>
      </c>
      <c r="U2" s="18">
        <v>77.678026881720442</v>
      </c>
      <c r="V2" s="18">
        <v>78.494244999999992</v>
      </c>
      <c r="W2" s="18">
        <v>78.310580261136707</v>
      </c>
      <c r="X2" s="18">
        <v>78.999706349206349</v>
      </c>
      <c r="Y2" s="18">
        <v>86.320650844854072</v>
      </c>
      <c r="Z2" s="18">
        <v>79.497254262672811</v>
      </c>
      <c r="AA2" s="18">
        <v>79.325859203612481</v>
      </c>
      <c r="AB2" s="18">
        <v>78.654458033794171</v>
      </c>
      <c r="AC2" s="18">
        <v>76.264926428571428</v>
      </c>
      <c r="AD2" s="18">
        <v>74.856189324116741</v>
      </c>
      <c r="AE2" s="18">
        <v>81.155556904761895</v>
      </c>
      <c r="AF2" s="18">
        <v>80.846060061443922</v>
      </c>
      <c r="AG2" s="18">
        <v>81.774241321044556</v>
      </c>
      <c r="AH2" s="18">
        <v>77.798323253968263</v>
      </c>
      <c r="AI2" s="18">
        <v>80.053649216589861</v>
      </c>
      <c r="AJ2" s="18">
        <v>82.220671746031741</v>
      </c>
      <c r="AK2" s="18">
        <v>85.767744385560675</v>
      </c>
      <c r="AL2" s="18">
        <v>85.003825691244245</v>
      </c>
      <c r="AM2" s="18">
        <v>80.054481717687082</v>
      </c>
      <c r="AN2" s="18">
        <v>79.435807450076808</v>
      </c>
      <c r="AO2" s="18">
        <v>83.995569999999987</v>
      </c>
      <c r="AP2" s="18">
        <v>81.739258218125954</v>
      </c>
      <c r="AQ2" s="18">
        <v>82.95640946031746</v>
      </c>
      <c r="AR2" s="18">
        <v>83.260508840245777</v>
      </c>
      <c r="AS2" s="18">
        <v>81.794672956989245</v>
      </c>
      <c r="AT2" s="18">
        <v>81.203898595238087</v>
      </c>
      <c r="AU2" s="18">
        <v>85.451249147465433</v>
      </c>
      <c r="AV2" s="18">
        <v>85.698622166666667</v>
      </c>
      <c r="AW2" s="18">
        <v>94.703451582181259</v>
      </c>
      <c r="AX2" s="18">
        <v>86.783359447004599</v>
      </c>
      <c r="AY2" s="18">
        <v>87.082839260204068</v>
      </c>
      <c r="AZ2" s="18">
        <v>86.134689738863287</v>
      </c>
      <c r="BA2" s="18">
        <v>91.44924852380953</v>
      </c>
      <c r="BB2" s="18">
        <v>87.374612949308769</v>
      </c>
      <c r="BC2" s="18">
        <v>83.743958333333339</v>
      </c>
      <c r="BD2" s="18">
        <v>89.036587388632881</v>
      </c>
      <c r="BE2" s="18">
        <v>88.622568694316442</v>
      </c>
      <c r="BF2" s="18">
        <v>90.907096539682541</v>
      </c>
      <c r="BG2" s="18">
        <v>92.140854654377875</v>
      </c>
      <c r="BH2" s="18">
        <v>89.914426142857138</v>
      </c>
      <c r="BI2" s="18">
        <v>102.88630290322581</v>
      </c>
      <c r="BJ2" s="18">
        <v>92.968105714285713</v>
      </c>
      <c r="BK2" s="18">
        <v>93.671735059523812</v>
      </c>
      <c r="BL2" s="18">
        <v>95.494716597542251</v>
      </c>
      <c r="BM2" s="18">
        <v>95.437032468253975</v>
      </c>
      <c r="BN2" s="18">
        <v>93.773266351766509</v>
      </c>
      <c r="BO2" s="18">
        <v>97.880514309523804</v>
      </c>
      <c r="BP2" s="18">
        <v>99.862557887864824</v>
      </c>
      <c r="BQ2" s="18">
        <v>99.559565706605227</v>
      </c>
      <c r="BR2" s="18">
        <v>107.1494182857143</v>
      </c>
      <c r="BS2" s="18">
        <v>114.59075704301075</v>
      </c>
      <c r="BT2" s="18">
        <v>107.15775633333337</v>
      </c>
      <c r="BU2" s="18">
        <v>121.6169830261137</v>
      </c>
      <c r="BV2" s="18">
        <v>107.80096211981568</v>
      </c>
      <c r="BW2" s="18">
        <v>110.30399503284069</v>
      </c>
      <c r="BX2" s="18">
        <v>111.60503373271891</v>
      </c>
      <c r="BY2" s="18">
        <v>110.81194947619049</v>
      </c>
      <c r="BZ2" s="18">
        <v>110.33050668970814</v>
      </c>
      <c r="CA2" s="18">
        <v>109.22189561904763</v>
      </c>
      <c r="CB2" s="18">
        <v>110.17285761136715</v>
      </c>
      <c r="CC2" s="18">
        <v>113.73094122119815</v>
      </c>
      <c r="CD2" s="18">
        <v>112.73706611111112</v>
      </c>
      <c r="CE2" s="18">
        <v>112.67382387096774</v>
      </c>
      <c r="CF2" s="18">
        <v>113.8520412222222</v>
      </c>
      <c r="CG2" s="18">
        <v>125.47895867895546</v>
      </c>
      <c r="CH2" s="18">
        <v>109.66865735791092</v>
      </c>
      <c r="CI2" s="18">
        <v>114.70624068877551</v>
      </c>
      <c r="CJ2" s="18">
        <v>109.72999189708143</v>
      </c>
      <c r="CK2" s="18">
        <v>113.61026088888887</v>
      </c>
      <c r="CL2" s="18">
        <v>109.41564566820277</v>
      </c>
      <c r="CM2" s="18">
        <v>113.40700992857141</v>
      </c>
      <c r="CN2" s="18">
        <v>112.52071662826421</v>
      </c>
      <c r="CO2" s="18">
        <v>115.73390952380953</v>
      </c>
      <c r="CP2" s="18">
        <v>115.27396984920634</v>
      </c>
      <c r="CQ2" s="18">
        <v>114.42249636712749</v>
      </c>
      <c r="CR2" s="18">
        <v>117.00267511111112</v>
      </c>
      <c r="CS2" s="18">
        <v>127.47572807987713</v>
      </c>
      <c r="CT2" s="18">
        <v>115.73076342549923</v>
      </c>
      <c r="CU2" s="18">
        <v>115.78797352891158</v>
      </c>
      <c r="CV2" s="18">
        <v>119.25473500768049</v>
      </c>
      <c r="CW2" s="18">
        <v>115.60849815873017</v>
      </c>
      <c r="CX2" s="18">
        <v>115.38154071428573</v>
      </c>
      <c r="CY2" s="18">
        <v>118.37355295238095</v>
      </c>
      <c r="CZ2" s="18">
        <v>114.60071584485407</v>
      </c>
      <c r="DA2" s="18">
        <v>119.1988310138249</v>
      </c>
      <c r="DB2" s="18">
        <v>117.32661553968254</v>
      </c>
      <c r="DC2" s="18">
        <v>120.9961226497696</v>
      </c>
      <c r="DD2" s="18">
        <v>121.07972426190477</v>
      </c>
      <c r="DE2" s="18">
        <v>134.7654178110599</v>
      </c>
      <c r="DF2" s="18">
        <v>118.69639369431643</v>
      </c>
      <c r="DG2" s="18">
        <v>119.87481982993197</v>
      </c>
      <c r="DH2" s="18">
        <v>117.09805255760368</v>
      </c>
      <c r="DI2" s="18">
        <v>124.3538016031746</v>
      </c>
      <c r="DJ2" s="18">
        <v>123.16199645929339</v>
      </c>
      <c r="DK2" s="18">
        <v>127.31569920634921</v>
      </c>
      <c r="DL2" s="18">
        <v>126.48670198156682</v>
      </c>
      <c r="DM2" s="18">
        <v>129.48732190476193</v>
      </c>
      <c r="DN2" s="18">
        <v>125.12582443650793</v>
      </c>
      <c r="DO2" s="18">
        <v>131.20277827956991</v>
      </c>
      <c r="DP2" s="18">
        <v>129.0800752698413</v>
      </c>
      <c r="DQ2" s="18">
        <v>140.80982639016898</v>
      </c>
      <c r="DR2" s="18">
        <v>129.75393129032258</v>
      </c>
      <c r="DS2" s="18">
        <v>128.27040886699507</v>
      </c>
      <c r="DT2" s="18">
        <v>94.44902479262673</v>
      </c>
      <c r="DU2" s="18">
        <v>49.774246825396823</v>
      </c>
      <c r="DV2" s="18">
        <v>71.525095238095247</v>
      </c>
      <c r="DW2" s="18">
        <v>91.975211920634919</v>
      </c>
      <c r="DX2" s="18">
        <v>98.78369815668205</v>
      </c>
      <c r="DY2" s="18">
        <v>99.221670898617504</v>
      </c>
      <c r="DZ2" s="18">
        <v>124.12571819047621</v>
      </c>
      <c r="EA2" s="18">
        <v>131.89135407834101</v>
      </c>
      <c r="EB2" s="18">
        <v>127.48938846031744</v>
      </c>
      <c r="EC2" s="18">
        <v>146.95148847926268</v>
      </c>
      <c r="ED2" s="18">
        <v>117.27770966205837</v>
      </c>
      <c r="EE2" s="18">
        <v>133.35928364795919</v>
      </c>
      <c r="EF2" s="18">
        <v>141.86051846390168</v>
      </c>
      <c r="EG2" s="18">
        <v>119.74225158730158</v>
      </c>
      <c r="EH2" s="18">
        <v>115.42134175115208</v>
      </c>
      <c r="EI2" s="18">
        <v>135.27678469047621</v>
      </c>
      <c r="EJ2" s="18">
        <v>142.72406836405531</v>
      </c>
      <c r="EK2" s="18">
        <v>144.17030254992318</v>
      </c>
      <c r="EL2" s="18">
        <v>148.75159211111111</v>
      </c>
      <c r="EM2" s="18">
        <v>151.0953269124424</v>
      </c>
      <c r="EN2" s="18">
        <v>151.92723536507935</v>
      </c>
      <c r="EO2" s="18">
        <v>168.32240248847927</v>
      </c>
      <c r="EP2" s="18">
        <v>142.91410610599078</v>
      </c>
      <c r="EQ2" s="18">
        <v>152.25234521258503</v>
      </c>
      <c r="ER2" s="18">
        <v>154.80961523041475</v>
      </c>
      <c r="ES2" s="18">
        <v>156.10004674603175</v>
      </c>
      <c r="ET2" s="18">
        <v>150.52024103686637</v>
      </c>
      <c r="EU2" s="18">
        <v>153.60470238888888</v>
      </c>
      <c r="EV2" s="18">
        <v>153.00421745007682</v>
      </c>
      <c r="EW2" s="18">
        <v>159.75295003840247</v>
      </c>
      <c r="EX2" s="18">
        <v>162.46979116666671</v>
      </c>
      <c r="EY2" s="18">
        <v>154.31927347926268</v>
      </c>
      <c r="EZ2" s="18">
        <v>157.41471666666666</v>
      </c>
      <c r="FA2" s="18">
        <v>167.98759415514593</v>
      </c>
      <c r="FB2" s="18">
        <v>149.70126595238094</v>
      </c>
      <c r="FC2" s="18">
        <v>153.60306662414965</v>
      </c>
      <c r="FD2" s="18">
        <v>154.62498229646695</v>
      </c>
      <c r="FE2" s="18">
        <v>153.23341220634919</v>
      </c>
      <c r="FF2" s="18">
        <v>154.98700145161291</v>
      </c>
      <c r="FG2" s="18">
        <v>153.20973721428572</v>
      </c>
      <c r="FH2" s="18">
        <v>151.52015087557604</v>
      </c>
      <c r="FI2" s="18">
        <v>151.49721652073734</v>
      </c>
      <c r="FJ2" s="18">
        <v>150.56970797619047</v>
      </c>
      <c r="FK2" s="18">
        <v>148.83515841781875</v>
      </c>
      <c r="FL2" s="18">
        <v>147.13649865873018</v>
      </c>
      <c r="FM2" s="18">
        <v>157.31297460829495</v>
      </c>
      <c r="FN2" s="18">
        <v>143.28844966973887</v>
      </c>
      <c r="FO2" s="18">
        <v>142.80054062397372</v>
      </c>
      <c r="FP2" s="18">
        <v>138.32888221198155</v>
      </c>
      <c r="FQ2" s="18">
        <v>142.58399938888888</v>
      </c>
      <c r="FR2" s="18">
        <v>140.20085432411676</v>
      </c>
      <c r="FS2" s="18">
        <v>139.61492437301587</v>
      </c>
      <c r="FT2" s="18">
        <v>140.57902594470048</v>
      </c>
      <c r="FU2" s="18">
        <v>140.06110874039939</v>
      </c>
      <c r="FV2" s="18">
        <v>139.15035694444447</v>
      </c>
      <c r="FW2" s="18">
        <v>143.96849350230414</v>
      </c>
      <c r="FX2" s="18">
        <v>143.61292562698412</v>
      </c>
      <c r="FY2" s="18">
        <v>157.02787909370201</v>
      </c>
      <c r="FZ2" s="18">
        <v>142.29118546850998</v>
      </c>
      <c r="GA2" s="18">
        <v>142.4394118622449</v>
      </c>
      <c r="GB2" s="18">
        <v>141.38545823348696</v>
      </c>
      <c r="GC2" s="18">
        <v>145.55055050793652</v>
      </c>
      <c r="GD2" s="18">
        <v>144.25001654377877</v>
      </c>
      <c r="GE2" s="18">
        <v>139.61913160317459</v>
      </c>
    </row>
    <row r="3" spans="1:187" s="20" customFormat="1" ht="17" x14ac:dyDescent="0.5">
      <c r="A3" s="29" t="s">
        <v>49</v>
      </c>
      <c r="B3" s="18">
        <v>2.492258064516129</v>
      </c>
      <c r="C3" s="18">
        <v>2.8279289455782317</v>
      </c>
      <c r="D3" s="18">
        <v>3.7015253456221204</v>
      </c>
      <c r="E3" s="18">
        <v>3.3893065396825399</v>
      </c>
      <c r="F3" s="18">
        <v>3.1918613671274962</v>
      </c>
      <c r="G3" s="18">
        <v>3.2762003174603178</v>
      </c>
      <c r="H3" s="18">
        <v>3.2418963517665138</v>
      </c>
      <c r="I3" s="18">
        <v>3.1694308755760368</v>
      </c>
      <c r="J3" s="18">
        <v>3.1892095238095237</v>
      </c>
      <c r="K3" s="18">
        <v>3.3047887864823351</v>
      </c>
      <c r="L3" s="18">
        <v>3.0405593650793659</v>
      </c>
      <c r="M3" s="18">
        <v>3.6726090629800305</v>
      </c>
      <c r="N3" s="18">
        <v>3.4282188940092162</v>
      </c>
      <c r="O3" s="18">
        <v>3.38859268707483</v>
      </c>
      <c r="P3" s="18">
        <v>3.39234826420891</v>
      </c>
      <c r="Q3" s="18">
        <v>3.4133706349206352</v>
      </c>
      <c r="R3" s="18">
        <v>3.2983417818740395</v>
      </c>
      <c r="S3" s="18">
        <v>3.4296996825396824</v>
      </c>
      <c r="T3" s="18">
        <v>3.3412173579109057</v>
      </c>
      <c r="U3" s="18">
        <v>3.3803087557603684</v>
      </c>
      <c r="V3" s="18">
        <v>3.4175079365079362</v>
      </c>
      <c r="W3" s="18">
        <v>3.2590422427035333</v>
      </c>
      <c r="X3" s="18">
        <v>3.3617658730158726</v>
      </c>
      <c r="Y3" s="18">
        <v>3.745867127496159</v>
      </c>
      <c r="Z3" s="18">
        <v>3.6204254992319509</v>
      </c>
      <c r="AA3" s="18">
        <v>3.4233489326765185</v>
      </c>
      <c r="AB3" s="18">
        <v>3.4852572964669735</v>
      </c>
      <c r="AC3" s="18">
        <v>3.2889595238095239</v>
      </c>
      <c r="AD3" s="18">
        <v>3.3546205837173577</v>
      </c>
      <c r="AE3" s="18">
        <v>3.5053836507936511</v>
      </c>
      <c r="AF3" s="18">
        <v>3.5039784946236563</v>
      </c>
      <c r="AG3" s="18">
        <v>3.5910007680491556</v>
      </c>
      <c r="AH3" s="18">
        <v>3.2864063492063496</v>
      </c>
      <c r="AI3" s="18">
        <v>3.4833149001536095</v>
      </c>
      <c r="AJ3" s="18">
        <v>3.6104649206349206</v>
      </c>
      <c r="AK3" s="18">
        <v>3.8150545314900151</v>
      </c>
      <c r="AL3" s="18">
        <v>3.8687488479262671</v>
      </c>
      <c r="AM3" s="18">
        <v>3.5256649659863948</v>
      </c>
      <c r="AN3" s="18">
        <v>3.47271351766513</v>
      </c>
      <c r="AO3" s="18">
        <v>3.646293650793651</v>
      </c>
      <c r="AP3" s="18">
        <v>3.5022219662058367</v>
      </c>
      <c r="AQ3" s="18">
        <v>3.6551134920634918</v>
      </c>
      <c r="AR3" s="18">
        <v>3.6385852073732723</v>
      </c>
      <c r="AS3" s="18">
        <v>3.5562450153609833</v>
      </c>
      <c r="AT3" s="18">
        <v>3.4618008253968253</v>
      </c>
      <c r="AU3" s="18">
        <v>3.6651144393241166</v>
      </c>
      <c r="AV3" s="18">
        <v>3.579507142857143</v>
      </c>
      <c r="AW3" s="18">
        <v>4.1625814132104448</v>
      </c>
      <c r="AX3" s="18">
        <v>3.797145161290322</v>
      </c>
      <c r="AY3" s="18">
        <v>3.6932576530612247</v>
      </c>
      <c r="AZ3" s="18">
        <v>3.6467073732718895</v>
      </c>
      <c r="BA3" s="18">
        <v>3.911563809523809</v>
      </c>
      <c r="BB3" s="18">
        <v>3.6321989093702003</v>
      </c>
      <c r="BC3" s="18">
        <v>3.4383865079365084</v>
      </c>
      <c r="BD3" s="18">
        <v>3.7347811290322581</v>
      </c>
      <c r="BE3" s="18">
        <v>3.7349523809523815</v>
      </c>
      <c r="BF3" s="18">
        <v>3.7904722222222231</v>
      </c>
      <c r="BG3" s="18">
        <v>3.8595422811059907</v>
      </c>
      <c r="BH3" s="18">
        <v>3.6870095873015871</v>
      </c>
      <c r="BI3" s="18">
        <v>4.487789523809524</v>
      </c>
      <c r="BJ3" s="18">
        <v>4.0049938556067595</v>
      </c>
      <c r="BK3" s="18">
        <v>3.9529549064625855</v>
      </c>
      <c r="BL3" s="18">
        <v>3.9978978187403986</v>
      </c>
      <c r="BM3" s="18">
        <v>3.8897301349206352</v>
      </c>
      <c r="BN3" s="18">
        <v>3.7906205606758827</v>
      </c>
      <c r="BO3" s="18">
        <v>3.8139912698412699</v>
      </c>
      <c r="BP3" s="18">
        <v>3.9081244239631334</v>
      </c>
      <c r="BQ3" s="18">
        <v>3.8063756298003071</v>
      </c>
      <c r="BR3" s="18">
        <v>3.7740777777777774</v>
      </c>
      <c r="BS3" s="18">
        <v>3.9485330721966201</v>
      </c>
      <c r="BT3" s="18">
        <v>3.6958317460317458</v>
      </c>
      <c r="BU3" s="18">
        <v>4.478771121351766</v>
      </c>
      <c r="BV3" s="18">
        <v>3.9567615207373272</v>
      </c>
      <c r="BW3" s="18">
        <v>3.8533934318555012</v>
      </c>
      <c r="BX3" s="18">
        <v>4.1767288786482339</v>
      </c>
      <c r="BY3" s="18">
        <v>3.9183309523809529</v>
      </c>
      <c r="BZ3" s="18">
        <v>3.9426167434715822</v>
      </c>
      <c r="CA3" s="18">
        <v>3.9752357142857142</v>
      </c>
      <c r="CB3" s="18">
        <v>3.9315933333333333</v>
      </c>
      <c r="CC3" s="18">
        <v>4.1581198156682024</v>
      </c>
      <c r="CD3" s="18">
        <v>3.9762079365079366</v>
      </c>
      <c r="CE3" s="18">
        <v>3.9314032258064517</v>
      </c>
      <c r="CF3" s="18">
        <v>3.9823523809523813</v>
      </c>
      <c r="CG3" s="18">
        <v>4.6914039938556078</v>
      </c>
      <c r="CH3" s="18">
        <v>3.8944370199692782</v>
      </c>
      <c r="CI3" s="18">
        <v>4.1415649404761909</v>
      </c>
      <c r="CJ3" s="18">
        <v>3.7802619047619044</v>
      </c>
      <c r="CK3" s="18">
        <v>3.930102380952381</v>
      </c>
      <c r="CL3" s="18">
        <v>3.6425437788018429</v>
      </c>
      <c r="CM3" s="18">
        <v>3.9054730158730155</v>
      </c>
      <c r="CN3" s="18">
        <v>3.7703394777265742</v>
      </c>
      <c r="CO3" s="18">
        <v>3.856292626728111</v>
      </c>
      <c r="CP3" s="18">
        <v>3.7201714365079366</v>
      </c>
      <c r="CQ3" s="18">
        <v>3.7156758832565284</v>
      </c>
      <c r="CR3" s="18">
        <v>3.8340039523809528</v>
      </c>
      <c r="CS3" s="18">
        <v>4.4097273425499228</v>
      </c>
      <c r="CT3" s="18">
        <v>3.8584984639016895</v>
      </c>
      <c r="CU3" s="18">
        <v>3.7006164965986392</v>
      </c>
      <c r="CV3" s="18">
        <v>3.8460967741935486</v>
      </c>
      <c r="CW3" s="18">
        <v>3.5919531746031743</v>
      </c>
      <c r="CX3" s="18">
        <v>3.5901904761904762</v>
      </c>
      <c r="CY3" s="18">
        <v>3.5821174603174604</v>
      </c>
      <c r="CZ3" s="18">
        <v>3.4743855606758829</v>
      </c>
      <c r="DA3" s="18">
        <v>3.7082964669738865</v>
      </c>
      <c r="DB3" s="18">
        <v>3.4716190476190478</v>
      </c>
      <c r="DC3" s="18">
        <v>3.5550414746543777</v>
      </c>
      <c r="DD3" s="18">
        <v>3.5718515873015875</v>
      </c>
      <c r="DE3" s="18">
        <v>4.5921900614439322</v>
      </c>
      <c r="DF3" s="18">
        <v>3.7284400921658989</v>
      </c>
      <c r="DG3" s="18">
        <v>3.5731564625850343</v>
      </c>
      <c r="DH3" s="18">
        <v>3.5055923041474655</v>
      </c>
      <c r="DI3" s="18">
        <v>3.6966714285714288</v>
      </c>
      <c r="DJ3" s="18">
        <v>3.5984892473118286</v>
      </c>
      <c r="DK3" s="18">
        <v>3.6325531746031747</v>
      </c>
      <c r="DL3" s="18">
        <v>3.6473379416282645</v>
      </c>
      <c r="DM3" s="18">
        <v>3.8413264208909372</v>
      </c>
      <c r="DN3" s="18">
        <v>3.6399230158730154</v>
      </c>
      <c r="DO3" s="18">
        <v>3.8044769585253455</v>
      </c>
      <c r="DP3" s="18">
        <v>3.8339668571428569</v>
      </c>
      <c r="DQ3" s="18">
        <v>4.2918463901689714</v>
      </c>
      <c r="DR3" s="18">
        <v>4.1798321044546851</v>
      </c>
      <c r="DS3" s="18">
        <v>3.8261945812807885</v>
      </c>
      <c r="DT3" s="18">
        <v>2.1915860215053757</v>
      </c>
      <c r="DU3" s="18">
        <v>0.91702776984126977</v>
      </c>
      <c r="DV3" s="18">
        <v>1.4397196620583717</v>
      </c>
      <c r="DW3" s="18">
        <v>2.29586746031746</v>
      </c>
      <c r="DX3" s="18">
        <v>2.4849438786482336</v>
      </c>
      <c r="DY3" s="18">
        <v>2.5121309523809527</v>
      </c>
      <c r="DZ3" s="18">
        <v>3.6383142857142858</v>
      </c>
      <c r="EA3" s="18">
        <v>4.0822879877112142</v>
      </c>
      <c r="EB3" s="18">
        <v>3.8100103412698409</v>
      </c>
      <c r="EC3" s="18">
        <v>4.8059685099846385</v>
      </c>
      <c r="ED3" s="18">
        <v>3.4596904761904765</v>
      </c>
      <c r="EE3" s="18">
        <v>4.1601377551020411</v>
      </c>
      <c r="EF3" s="18">
        <v>4.5195139016897077</v>
      </c>
      <c r="EG3" s="18">
        <v>3.2894952380952382</v>
      </c>
      <c r="EH3" s="18">
        <v>3.4813001920122892</v>
      </c>
      <c r="EI3" s="18">
        <v>4.2011777777777777</v>
      </c>
      <c r="EJ3" s="18">
        <v>5.2547213517665146</v>
      </c>
      <c r="EK3" s="18">
        <v>4.7159725499231948</v>
      </c>
      <c r="EL3" s="18">
        <v>4.4647025952380952</v>
      </c>
      <c r="EM3" s="18">
        <v>4.3874810599078335</v>
      </c>
      <c r="EN3" s="18">
        <v>4.0513650714285721</v>
      </c>
      <c r="EO3" s="18">
        <v>4.8523150076804908</v>
      </c>
      <c r="EP3" s="18">
        <v>3.5649270890937022</v>
      </c>
      <c r="EQ3" s="18">
        <v>3.8347504846938776</v>
      </c>
      <c r="ER3" s="18">
        <v>3.7070565360983103</v>
      </c>
      <c r="ES3" s="18">
        <v>3.5223201746031747</v>
      </c>
      <c r="ET3" s="18">
        <v>3.3524598387096773</v>
      </c>
      <c r="EU3" s="18">
        <v>3.049989333333333</v>
      </c>
      <c r="EV3" s="18">
        <v>3.032069892473118</v>
      </c>
      <c r="EW3" s="18">
        <v>3.0201029185867903</v>
      </c>
      <c r="EX3" s="18">
        <v>2.9905214285714288</v>
      </c>
      <c r="EY3" s="18">
        <v>2.5843886635944697</v>
      </c>
      <c r="EZ3" s="18">
        <v>2.7705008333333336</v>
      </c>
      <c r="FA3" s="18">
        <v>3.6275788172043018</v>
      </c>
      <c r="FB3" s="18">
        <v>2.5743771121351764</v>
      </c>
      <c r="FC3" s="18">
        <v>2.6169363690476195</v>
      </c>
      <c r="FD3" s="18">
        <v>2.6483771121351767</v>
      </c>
      <c r="FE3" s="18">
        <v>2.6617975238095233</v>
      </c>
      <c r="FF3" s="18">
        <v>2.5229769585253456</v>
      </c>
      <c r="FG3" s="18">
        <v>2.9781156904761907</v>
      </c>
      <c r="FH3" s="18">
        <v>2.4290130568356374</v>
      </c>
      <c r="FI3" s="18">
        <v>3.0440821121351771</v>
      </c>
      <c r="FJ3" s="18">
        <v>2.5934111111111111</v>
      </c>
      <c r="FK3" s="18">
        <v>2.7038827726574506</v>
      </c>
      <c r="FL3" s="18">
        <v>2.8008950873015874</v>
      </c>
      <c r="FM3" s="18">
        <v>3.3207700614439322</v>
      </c>
      <c r="FN3" s="18">
        <v>2.969591397849463</v>
      </c>
      <c r="FO3" s="18">
        <v>3.0582944827586207</v>
      </c>
      <c r="FP3" s="18">
        <v>2.9530545314900154</v>
      </c>
      <c r="FQ3" s="18">
        <v>3.3932847301587299</v>
      </c>
      <c r="FR3" s="18">
        <v>3.1882048003072199</v>
      </c>
      <c r="FS3" s="18">
        <v>3.1398579365079367</v>
      </c>
      <c r="FT3" s="18">
        <v>3.1680850307219668</v>
      </c>
      <c r="FU3" s="18">
        <v>3.6860299923195088</v>
      </c>
      <c r="FV3" s="18">
        <v>3.5289891428571427</v>
      </c>
      <c r="FW3" s="18">
        <v>3.6889268586789559</v>
      </c>
      <c r="FX3" s="18">
        <v>3.7133772063492065</v>
      </c>
      <c r="FY3" s="18">
        <v>4.2295353302611369</v>
      </c>
      <c r="FZ3" s="18">
        <v>3.9662903149001538</v>
      </c>
      <c r="GA3" s="18">
        <v>3.9959403741496606</v>
      </c>
      <c r="GB3" s="18">
        <v>4.0841243855606759</v>
      </c>
      <c r="GC3" s="18">
        <v>4.4380579206349209</v>
      </c>
      <c r="GD3" s="18">
        <v>4.1492926267281103</v>
      </c>
      <c r="GE3" s="18">
        <v>4.0683854761904765</v>
      </c>
    </row>
    <row r="4" spans="1:187" s="20" customFormat="1" ht="17" x14ac:dyDescent="0.5">
      <c r="A4" s="29" t="s">
        <v>50</v>
      </c>
      <c r="B4" s="18">
        <v>36.6491072911139</v>
      </c>
      <c r="C4" s="18">
        <v>64.755283636488343</v>
      </c>
      <c r="D4" s="18">
        <v>99.046380691244252</v>
      </c>
      <c r="E4" s="18">
        <v>97.031719113997084</v>
      </c>
      <c r="F4" s="18">
        <v>95.211440137876451</v>
      </c>
      <c r="G4" s="18">
        <v>98.207676140319336</v>
      </c>
      <c r="H4" s="18">
        <v>99.285874225806452</v>
      </c>
      <c r="I4" s="18">
        <v>101.61685920122886</v>
      </c>
      <c r="J4" s="18">
        <v>107.05276041837733</v>
      </c>
      <c r="K4" s="18">
        <v>104.30677625517851</v>
      </c>
      <c r="L4" s="18">
        <v>101.97773634126982</v>
      </c>
      <c r="M4" s="18">
        <v>105.0848346390169</v>
      </c>
      <c r="N4" s="18">
        <v>101.32384605222734</v>
      </c>
      <c r="O4" s="18">
        <v>107.45803254251702</v>
      </c>
      <c r="P4" s="18">
        <v>112.85818411981568</v>
      </c>
      <c r="Q4" s="18">
        <v>105.86091603200671</v>
      </c>
      <c r="R4" s="18">
        <v>112.02717967741934</v>
      </c>
      <c r="S4" s="18">
        <v>110.31738115873014</v>
      </c>
      <c r="T4" s="18">
        <v>111.28441665898617</v>
      </c>
      <c r="U4" s="18">
        <v>117.74885566471163</v>
      </c>
      <c r="V4" s="18">
        <v>120.10984111599869</v>
      </c>
      <c r="W4" s="18">
        <v>113.2617636328725</v>
      </c>
      <c r="X4" s="18">
        <v>116.91469689414885</v>
      </c>
      <c r="Y4" s="18">
        <v>112.73130287250386</v>
      </c>
      <c r="Z4" s="18">
        <v>110.38864526788623</v>
      </c>
      <c r="AA4" s="18">
        <v>123.26447419986454</v>
      </c>
      <c r="AB4" s="18">
        <v>123.27946976516316</v>
      </c>
      <c r="AC4" s="18">
        <v>110.94076276369688</v>
      </c>
      <c r="AD4" s="18">
        <v>113.74463233347299</v>
      </c>
      <c r="AE4" s="18">
        <v>117.13497312663502</v>
      </c>
      <c r="AF4" s="18">
        <v>113.64865176977143</v>
      </c>
      <c r="AG4" s="18">
        <v>118.59882880370527</v>
      </c>
      <c r="AH4" s="18">
        <v>119.34741489810547</v>
      </c>
      <c r="AI4" s="18">
        <v>122.05897399944141</v>
      </c>
      <c r="AJ4" s="18">
        <v>124.8824119666015</v>
      </c>
      <c r="AK4" s="18">
        <v>113.97007169040637</v>
      </c>
      <c r="AL4" s="18">
        <v>112.31454802494994</v>
      </c>
      <c r="AM4" s="18">
        <v>117.64095118954523</v>
      </c>
      <c r="AN4" s="18">
        <v>108.24094239328771</v>
      </c>
      <c r="AO4" s="18">
        <v>122.18744540059582</v>
      </c>
      <c r="AP4" s="18">
        <v>113.62419997351046</v>
      </c>
      <c r="AQ4" s="18">
        <v>114.39108921565889</v>
      </c>
      <c r="AR4" s="18">
        <v>114.3431280770842</v>
      </c>
      <c r="AS4" s="18">
        <v>110.79690694642275</v>
      </c>
      <c r="AT4" s="18">
        <v>118.55124241930737</v>
      </c>
      <c r="AU4" s="18">
        <v>124.25397937650234</v>
      </c>
      <c r="AV4" s="18">
        <v>120.73478263547828</v>
      </c>
      <c r="AW4" s="18">
        <v>117.54817436093654</v>
      </c>
      <c r="AX4" s="18">
        <v>114.48164730609318</v>
      </c>
      <c r="AY4" s="18">
        <v>119.66498838934106</v>
      </c>
      <c r="AZ4" s="18">
        <v>116.67117241017547</v>
      </c>
      <c r="BA4" s="18">
        <v>117.48241653482195</v>
      </c>
      <c r="BB4" s="18">
        <v>117.38910901611506</v>
      </c>
      <c r="BC4" s="18">
        <v>108.92567136770145</v>
      </c>
      <c r="BD4" s="18">
        <v>120.46970360540894</v>
      </c>
      <c r="BE4" s="18">
        <v>116.63087247307172</v>
      </c>
      <c r="BF4" s="18">
        <v>124.12733466735511</v>
      </c>
      <c r="BG4" s="18">
        <v>121.57055925298141</v>
      </c>
      <c r="BH4" s="18">
        <v>116.30119834906669</v>
      </c>
      <c r="BI4" s="18">
        <v>118.95895459851975</v>
      </c>
      <c r="BJ4" s="18">
        <v>110.92857524787041</v>
      </c>
      <c r="BK4" s="18">
        <v>122.39182277308969</v>
      </c>
      <c r="BL4" s="18">
        <v>116.70107605083089</v>
      </c>
      <c r="BM4" s="18">
        <v>118.8351462877778</v>
      </c>
      <c r="BN4" s="18">
        <v>113.74627668788112</v>
      </c>
      <c r="BO4" s="18">
        <v>114.49671842058838</v>
      </c>
      <c r="BP4" s="18">
        <v>121.24785812572732</v>
      </c>
      <c r="BQ4" s="18">
        <v>118.2914448498813</v>
      </c>
      <c r="BR4" s="18">
        <v>126.64944207125268</v>
      </c>
      <c r="BS4" s="18">
        <v>120.26139517617555</v>
      </c>
      <c r="BT4" s="18">
        <v>114.37695719990408</v>
      </c>
      <c r="BU4" s="18">
        <v>114.16968396820451</v>
      </c>
      <c r="BV4" s="18">
        <v>103.157284879777</v>
      </c>
      <c r="BW4" s="18">
        <v>107.92048097362893</v>
      </c>
      <c r="BX4" s="18">
        <v>90.309954804618798</v>
      </c>
      <c r="BY4" s="18">
        <v>110.33663475879347</v>
      </c>
      <c r="BZ4" s="18">
        <v>112.97346158435042</v>
      </c>
      <c r="CA4" s="18">
        <v>112.8941642439259</v>
      </c>
      <c r="CB4" s="18">
        <v>104.90253134176325</v>
      </c>
      <c r="CC4" s="18">
        <v>125.39685769995344</v>
      </c>
      <c r="CD4" s="18">
        <v>124.4480971191016</v>
      </c>
      <c r="CE4" s="18">
        <v>117.62586890590698</v>
      </c>
      <c r="CF4" s="18">
        <v>119.71007170553834</v>
      </c>
      <c r="CG4" s="18">
        <v>120.16831723378483</v>
      </c>
      <c r="CH4" s="18">
        <v>108.58055758251176</v>
      </c>
      <c r="CI4" s="18">
        <v>123.30840348630711</v>
      </c>
      <c r="CJ4" s="18">
        <v>116.94381910814131</v>
      </c>
      <c r="CK4" s="18">
        <v>112.52788243524087</v>
      </c>
      <c r="CL4" s="18">
        <v>111.45521952961876</v>
      </c>
      <c r="CM4" s="18">
        <v>116.25338154422008</v>
      </c>
      <c r="CN4" s="18">
        <v>114.70423615746404</v>
      </c>
      <c r="CO4" s="18">
        <v>119.59103543440861</v>
      </c>
      <c r="CP4" s="18">
        <v>122.27943213460318</v>
      </c>
      <c r="CQ4" s="18">
        <v>116.80985264332728</v>
      </c>
      <c r="CR4" s="18">
        <v>119.82021534191688</v>
      </c>
      <c r="CS4" s="18">
        <v>115.8959646138249</v>
      </c>
      <c r="CT4" s="18">
        <v>111.48374330138248</v>
      </c>
      <c r="CU4" s="18">
        <v>122.18755273231291</v>
      </c>
      <c r="CV4" s="18">
        <v>117.10881291367129</v>
      </c>
      <c r="CW4" s="18">
        <v>119.42313714218868</v>
      </c>
      <c r="CX4" s="18">
        <v>115.79680903010753</v>
      </c>
      <c r="CY4" s="18">
        <v>118.71112038542942</v>
      </c>
      <c r="CZ4" s="18">
        <v>116.43666820357494</v>
      </c>
      <c r="DA4" s="18">
        <v>124.69053940929106</v>
      </c>
      <c r="DB4" s="18">
        <v>124.10900829973095</v>
      </c>
      <c r="DC4" s="18">
        <v>124.51329128482055</v>
      </c>
      <c r="DD4" s="18">
        <v>124.85719395127867</v>
      </c>
      <c r="DE4" s="18">
        <v>120.77100606541916</v>
      </c>
      <c r="DF4" s="18">
        <v>116.35779909103941</v>
      </c>
      <c r="DG4" s="18">
        <v>127.33500343926724</v>
      </c>
      <c r="DH4" s="18">
        <v>121.44592919441317</v>
      </c>
      <c r="DI4" s="18">
        <v>121.5175727594945</v>
      </c>
      <c r="DJ4" s="18">
        <v>124.65068412005769</v>
      </c>
      <c r="DK4" s="18">
        <v>120.40213885347298</v>
      </c>
      <c r="DL4" s="18">
        <v>125.18036792634173</v>
      </c>
      <c r="DM4" s="18">
        <v>129.74743997128894</v>
      </c>
      <c r="DN4" s="18">
        <v>127.40991748638176</v>
      </c>
      <c r="DO4" s="18">
        <v>126.83996572525253</v>
      </c>
      <c r="DP4" s="18">
        <v>127.19017876684333</v>
      </c>
      <c r="DQ4" s="18">
        <v>128.82446943319835</v>
      </c>
      <c r="DR4" s="18">
        <v>120.10084068293069</v>
      </c>
      <c r="DS4" s="18">
        <v>128.44804260358748</v>
      </c>
      <c r="DT4" s="18">
        <v>103.62507626364565</v>
      </c>
      <c r="DU4" s="18">
        <v>69.508251345321412</v>
      </c>
      <c r="DV4" s="18">
        <v>86.958771030222294</v>
      </c>
      <c r="DW4" s="18">
        <v>98.712618978660359</v>
      </c>
      <c r="DX4" s="18">
        <v>106.35474964184705</v>
      </c>
      <c r="DY4" s="18">
        <v>106.41930373767164</v>
      </c>
      <c r="DZ4" s="18">
        <v>118.56185616587348</v>
      </c>
      <c r="EA4" s="18">
        <v>120.61258960723362</v>
      </c>
      <c r="EB4" s="18">
        <v>116.51898396492577</v>
      </c>
      <c r="EC4" s="18">
        <v>120.92433964620398</v>
      </c>
      <c r="ED4" s="18">
        <v>110.8433556441465</v>
      </c>
      <c r="EE4" s="18">
        <v>126.29718232175274</v>
      </c>
      <c r="EF4" s="18">
        <v>131.00319793464601</v>
      </c>
      <c r="EG4" s="18">
        <v>119.12059111965274</v>
      </c>
      <c r="EH4" s="18">
        <v>92.601056077177304</v>
      </c>
      <c r="EI4" s="18">
        <v>125.95258816312902</v>
      </c>
      <c r="EJ4" s="18">
        <v>131.95529549129083</v>
      </c>
      <c r="EK4" s="18">
        <v>130.0078660114975</v>
      </c>
      <c r="EL4" s="18">
        <v>138.77063283379417</v>
      </c>
      <c r="EM4" s="18">
        <v>134.47313241051066</v>
      </c>
      <c r="EN4" s="18">
        <v>139.72808621303173</v>
      </c>
      <c r="EO4" s="18">
        <v>140.8154720789415</v>
      </c>
      <c r="EP4" s="18">
        <v>127.65227268770657</v>
      </c>
      <c r="EQ4" s="18">
        <v>145.16884731513207</v>
      </c>
      <c r="ER4" s="18">
        <v>147.19924722221754</v>
      </c>
      <c r="ES4" s="18">
        <v>139.55932970096123</v>
      </c>
      <c r="ET4" s="18">
        <v>137.47586582786391</v>
      </c>
      <c r="EU4" s="18">
        <v>141.51832962213794</v>
      </c>
      <c r="EV4" s="18">
        <v>139.13609106619188</v>
      </c>
      <c r="EW4" s="18">
        <v>146.49572972748686</v>
      </c>
      <c r="EX4" s="18">
        <v>151.15176697543404</v>
      </c>
      <c r="EY4" s="18">
        <v>142.51637491318724</v>
      </c>
      <c r="EZ4" s="18">
        <v>145.35716993909139</v>
      </c>
      <c r="FA4" s="18">
        <v>146.01985519005257</v>
      </c>
      <c r="FB4" s="18">
        <v>130.73156588907509</v>
      </c>
      <c r="FC4" s="18">
        <v>150.20162320518116</v>
      </c>
      <c r="FD4" s="18">
        <v>144.86253528185074</v>
      </c>
      <c r="FE4" s="18">
        <v>140.43496488488336</v>
      </c>
      <c r="FF4" s="18">
        <v>143.94779347052088</v>
      </c>
      <c r="FG4" s="18">
        <v>142.37159396703763</v>
      </c>
      <c r="FH4" s="18">
        <v>142.4763803092678</v>
      </c>
      <c r="FI4" s="18">
        <v>148.81793778961969</v>
      </c>
      <c r="FJ4" s="18">
        <v>151.54512747723177</v>
      </c>
      <c r="FK4" s="18">
        <v>144.22876331498398</v>
      </c>
      <c r="FL4" s="18">
        <v>145.95400583436202</v>
      </c>
      <c r="FM4" s="18">
        <v>143.22081981473724</v>
      </c>
      <c r="FN4" s="18">
        <v>138.90133146862638</v>
      </c>
      <c r="FO4" s="18">
        <v>148.11062442113217</v>
      </c>
      <c r="FP4" s="18">
        <v>136.95067540555488</v>
      </c>
      <c r="FQ4" s="18">
        <v>152.7930451595347</v>
      </c>
      <c r="FR4" s="18">
        <v>142.68650463286016</v>
      </c>
      <c r="FS4" s="18">
        <v>141.14739924525858</v>
      </c>
      <c r="FT4" s="18">
        <v>147.82058464156313</v>
      </c>
      <c r="FU4" s="18">
        <v>144.33516974417913</v>
      </c>
      <c r="FV4" s="18">
        <v>140.72528825201442</v>
      </c>
      <c r="FW4" s="18">
        <v>150.51645811834439</v>
      </c>
      <c r="FX4" s="18">
        <v>154.45475068285833</v>
      </c>
      <c r="FY4" s="18">
        <v>148.52039201684508</v>
      </c>
      <c r="FZ4" s="18">
        <v>149.54456332649062</v>
      </c>
      <c r="GA4" s="18">
        <v>150.6457141800357</v>
      </c>
      <c r="GB4" s="18">
        <v>151.0587312592032</v>
      </c>
      <c r="GC4" s="18">
        <v>149.93695176203033</v>
      </c>
      <c r="GD4" s="18">
        <v>151.15689706163008</v>
      </c>
      <c r="GE4" s="18">
        <v>141.3216861561842</v>
      </c>
    </row>
    <row r="5" spans="1:187" s="20" customFormat="1" ht="17" x14ac:dyDescent="0.5">
      <c r="A5" s="29" t="s">
        <v>51</v>
      </c>
      <c r="B5" s="18">
        <v>7.2981760260025048</v>
      </c>
      <c r="C5" s="18">
        <v>14.361479338972433</v>
      </c>
      <c r="D5" s="18">
        <v>17.534149255952382</v>
      </c>
      <c r="E5" s="18">
        <v>17.377034030388465</v>
      </c>
      <c r="F5" s="18">
        <v>16.431077114661658</v>
      </c>
      <c r="G5" s="18">
        <v>20.307521828007516</v>
      </c>
      <c r="H5" s="18">
        <v>16.29342247807017</v>
      </c>
      <c r="I5" s="18">
        <v>20.002232714599</v>
      </c>
      <c r="J5" s="18">
        <v>18.325236998746878</v>
      </c>
      <c r="K5" s="18">
        <v>18.941513204887219</v>
      </c>
      <c r="L5" s="18">
        <v>17.571398112468675</v>
      </c>
      <c r="M5" s="18">
        <v>20.631527725563913</v>
      </c>
      <c r="N5" s="18">
        <v>19.910299271616545</v>
      </c>
      <c r="O5" s="18">
        <v>15.114858466478696</v>
      </c>
      <c r="P5" s="18">
        <v>23.044356187343357</v>
      </c>
      <c r="Q5" s="18">
        <v>18.304322572055138</v>
      </c>
      <c r="R5" s="18">
        <v>18.14974169799499</v>
      </c>
      <c r="S5" s="18">
        <v>18.635057369987475</v>
      </c>
      <c r="T5" s="18">
        <v>19.566483873746876</v>
      </c>
      <c r="U5" s="18">
        <v>19.27860496553884</v>
      </c>
      <c r="V5" s="18">
        <v>20.438525634398495</v>
      </c>
      <c r="W5" s="18">
        <v>19.525873723370918</v>
      </c>
      <c r="X5" s="18">
        <v>19.632041470864664</v>
      </c>
      <c r="Y5" s="18">
        <v>22.362784328007496</v>
      </c>
      <c r="Z5" s="18">
        <v>20.428691799812036</v>
      </c>
      <c r="AA5" s="18">
        <v>20.383700853696741</v>
      </c>
      <c r="AB5" s="18">
        <v>20.122911168546374</v>
      </c>
      <c r="AC5" s="18">
        <v>19.708256265664165</v>
      </c>
      <c r="AD5" s="18">
        <v>20.214388479010029</v>
      </c>
      <c r="AE5" s="18">
        <v>20.970869995300742</v>
      </c>
      <c r="AF5" s="18">
        <v>20.556246843671694</v>
      </c>
      <c r="AG5" s="18">
        <v>22.473042645676685</v>
      </c>
      <c r="AH5" s="18">
        <v>20.529355419799497</v>
      </c>
      <c r="AI5" s="18">
        <v>20.833456132518812</v>
      </c>
      <c r="AJ5" s="18">
        <v>21.40311094924812</v>
      </c>
      <c r="AK5" s="18">
        <v>26.539371303258143</v>
      </c>
      <c r="AL5" s="18">
        <v>21.178528109335847</v>
      </c>
      <c r="AM5" s="18">
        <v>19.512394595864663</v>
      </c>
      <c r="AN5" s="18">
        <v>20.603507644110273</v>
      </c>
      <c r="AO5" s="18">
        <v>20.551377835213025</v>
      </c>
      <c r="AP5" s="18">
        <v>21.806402561090231</v>
      </c>
      <c r="AQ5" s="18">
        <v>21.443864035087682</v>
      </c>
      <c r="AR5" s="18">
        <v>23.925415006265638</v>
      </c>
      <c r="AS5" s="18">
        <v>23.201747008145357</v>
      </c>
      <c r="AT5" s="18">
        <v>21.208925164473683</v>
      </c>
      <c r="AU5" s="18">
        <v>22.481258372493741</v>
      </c>
      <c r="AV5" s="18">
        <v>21.622866580513776</v>
      </c>
      <c r="AW5" s="18">
        <v>22.454885346177953</v>
      </c>
      <c r="AX5" s="18">
        <v>22.238913424185448</v>
      </c>
      <c r="AY5" s="18">
        <v>20.449412907268169</v>
      </c>
      <c r="AZ5" s="18">
        <v>21.607570567042607</v>
      </c>
      <c r="BA5" s="18">
        <v>21.011708121867169</v>
      </c>
      <c r="BB5" s="18">
        <v>22.453172932330823</v>
      </c>
      <c r="BC5" s="18">
        <v>21.693435189536345</v>
      </c>
      <c r="BD5" s="18">
        <v>23.932337045739345</v>
      </c>
      <c r="BE5" s="18">
        <v>23.50050117481204</v>
      </c>
      <c r="BF5" s="18">
        <v>22.936639982769421</v>
      </c>
      <c r="BG5" s="18">
        <v>24.148780521616544</v>
      </c>
      <c r="BH5" s="18">
        <v>23.049653352130331</v>
      </c>
      <c r="BI5" s="18">
        <v>25.66819598997494</v>
      </c>
      <c r="BJ5" s="18">
        <v>23.074089559837105</v>
      </c>
      <c r="BK5" s="18">
        <v>22.631545817669192</v>
      </c>
      <c r="BL5" s="18">
        <v>23.497551472431091</v>
      </c>
      <c r="BM5" s="18">
        <v>23.654139951441099</v>
      </c>
      <c r="BN5" s="18">
        <v>23.472694916979954</v>
      </c>
      <c r="BO5" s="18">
        <v>23.937385620300741</v>
      </c>
      <c r="BP5" s="18">
        <v>26.695199114974955</v>
      </c>
      <c r="BQ5" s="18">
        <v>24.716181704260642</v>
      </c>
      <c r="BR5" s="18">
        <v>23.522193436716783</v>
      </c>
      <c r="BS5" s="18">
        <v>28.440402921365944</v>
      </c>
      <c r="BT5" s="18">
        <v>24.682269963972441</v>
      </c>
      <c r="BU5" s="18">
        <v>26.717760964912269</v>
      </c>
      <c r="BV5" s="18">
        <v>24.960958521303297</v>
      </c>
      <c r="BW5" s="18">
        <v>23.86197926848369</v>
      </c>
      <c r="BX5" s="18">
        <v>24.903585878759412</v>
      </c>
      <c r="BY5" s="18">
        <v>24.375865476190466</v>
      </c>
      <c r="BZ5" s="18">
        <v>24.915196734022576</v>
      </c>
      <c r="CA5" s="18">
        <v>24.511532166353369</v>
      </c>
      <c r="CB5" s="18">
        <v>26.822195050125327</v>
      </c>
      <c r="CC5" s="18">
        <v>25.574028876879712</v>
      </c>
      <c r="CD5" s="18">
        <v>24.885324584899745</v>
      </c>
      <c r="CE5" s="18">
        <v>25.606816995614043</v>
      </c>
      <c r="CF5" s="18">
        <v>22.83053916040102</v>
      </c>
      <c r="CG5" s="18">
        <v>26.556815068922333</v>
      </c>
      <c r="CH5" s="18">
        <v>25.350699342105269</v>
      </c>
      <c r="CI5" s="18">
        <v>23.850550908521321</v>
      </c>
      <c r="CJ5" s="18">
        <v>25.172268248746885</v>
      </c>
      <c r="CK5" s="18">
        <v>22.053790272556391</v>
      </c>
      <c r="CL5" s="18">
        <v>27.737583012218028</v>
      </c>
      <c r="CM5" s="18">
        <v>25.548420786340856</v>
      </c>
      <c r="CN5" s="18">
        <v>26.566845668859656</v>
      </c>
      <c r="CO5" s="18">
        <v>27.965668084273169</v>
      </c>
      <c r="CP5" s="18">
        <v>23.75557072368424</v>
      </c>
      <c r="CQ5" s="18">
        <v>22.51214429041352</v>
      </c>
      <c r="CR5" s="18">
        <v>22.739038056077682</v>
      </c>
      <c r="CS5" s="18">
        <v>27.313110518483718</v>
      </c>
      <c r="CT5" s="18">
        <v>26.254720206766926</v>
      </c>
      <c r="CU5" s="18">
        <v>25.405996483395999</v>
      </c>
      <c r="CV5" s="18">
        <v>27.383935792606518</v>
      </c>
      <c r="CW5" s="18">
        <v>24.824601629072671</v>
      </c>
      <c r="CX5" s="18">
        <v>26.477891604010011</v>
      </c>
      <c r="CY5" s="18">
        <v>25.51984436873434</v>
      </c>
      <c r="CZ5" s="18">
        <v>27.971353117167972</v>
      </c>
      <c r="DA5" s="18">
        <v>30.28210816102758</v>
      </c>
      <c r="DB5" s="18">
        <v>29.225065953947372</v>
      </c>
      <c r="DC5" s="18">
        <v>30.782695708020057</v>
      </c>
      <c r="DD5" s="18">
        <v>30.155660604636605</v>
      </c>
      <c r="DE5" s="18">
        <v>37.410453837719288</v>
      </c>
      <c r="DF5" s="18">
        <v>31.487168327067668</v>
      </c>
      <c r="DG5" s="18">
        <v>26.687563502506254</v>
      </c>
      <c r="DH5" s="18">
        <v>29.769562218045113</v>
      </c>
      <c r="DI5" s="18">
        <v>29.565611536654121</v>
      </c>
      <c r="DJ5" s="18">
        <v>30.705623989661667</v>
      </c>
      <c r="DK5" s="18">
        <v>30.737269799498737</v>
      </c>
      <c r="DL5" s="18">
        <v>33.409132135025047</v>
      </c>
      <c r="DM5" s="18">
        <v>32.447839622493746</v>
      </c>
      <c r="DN5" s="18">
        <v>31.097107855576436</v>
      </c>
      <c r="DO5" s="18">
        <v>32.913805458959907</v>
      </c>
      <c r="DP5" s="18">
        <v>30.698947994987478</v>
      </c>
      <c r="DQ5" s="18">
        <v>30.181392395050157</v>
      </c>
      <c r="DR5" s="18">
        <v>32.621565640664194</v>
      </c>
      <c r="DS5" s="18">
        <v>27.357999772869675</v>
      </c>
      <c r="DT5" s="18">
        <v>20.768637218045114</v>
      </c>
      <c r="DU5" s="18">
        <v>5.0186973214285713</v>
      </c>
      <c r="DV5" s="18">
        <v>6.8483868029448605</v>
      </c>
      <c r="DW5" s="18">
        <v>5.2175287750626591</v>
      </c>
      <c r="DX5" s="18">
        <v>5.8177236607142859</v>
      </c>
      <c r="DY5" s="18">
        <v>6.4064315084586481</v>
      </c>
      <c r="DZ5" s="18">
        <v>7.5150815554511281</v>
      </c>
      <c r="EA5" s="18">
        <v>11.134291392543863</v>
      </c>
      <c r="EB5" s="18">
        <v>13.753338455513783</v>
      </c>
      <c r="EC5" s="18">
        <v>20.531241431704274</v>
      </c>
      <c r="ED5" s="18">
        <v>22.396411732456148</v>
      </c>
      <c r="EE5" s="18">
        <v>19.135488784461153</v>
      </c>
      <c r="EF5" s="18">
        <v>19.609758717105265</v>
      </c>
      <c r="EG5" s="18">
        <v>22.215267395050127</v>
      </c>
      <c r="EH5" s="18">
        <v>22.69851762218045</v>
      </c>
      <c r="EI5" s="18">
        <v>26.417517630012519</v>
      </c>
      <c r="EJ5" s="18">
        <v>29.93523594924811</v>
      </c>
      <c r="EK5" s="18">
        <v>30.402793436716799</v>
      </c>
      <c r="EL5" s="18">
        <v>30.757852052005017</v>
      </c>
      <c r="EM5" s="18">
        <v>32.955564426691751</v>
      </c>
      <c r="EN5" s="18">
        <v>33.237919392230559</v>
      </c>
      <c r="EO5" s="18">
        <v>41.467620073621546</v>
      </c>
      <c r="EP5" s="18">
        <v>37.609541047932325</v>
      </c>
      <c r="EQ5" s="18">
        <v>35.267491337719278</v>
      </c>
      <c r="ER5" s="18">
        <v>39.504722626879719</v>
      </c>
      <c r="ES5" s="18">
        <v>36.672611536654131</v>
      </c>
      <c r="ET5" s="18">
        <v>36.713685017230603</v>
      </c>
      <c r="EU5" s="18">
        <v>35.034400775375921</v>
      </c>
      <c r="EV5" s="18">
        <v>35.151780106516306</v>
      </c>
      <c r="EW5" s="18">
        <v>43.842130874060132</v>
      </c>
      <c r="EX5" s="18">
        <v>42.237174396929838</v>
      </c>
      <c r="EY5" s="18">
        <v>36.277737037907272</v>
      </c>
      <c r="EZ5" s="18">
        <v>27.619227678571438</v>
      </c>
      <c r="FA5" s="18">
        <v>32.792816846804513</v>
      </c>
      <c r="FB5" s="18">
        <v>35.636224992167918</v>
      </c>
      <c r="FC5" s="18">
        <v>33.377578242481206</v>
      </c>
      <c r="FD5" s="18">
        <v>42.359576660400997</v>
      </c>
      <c r="FE5" s="18">
        <v>30.09121985432331</v>
      </c>
      <c r="FF5" s="18">
        <v>56.716255302318295</v>
      </c>
      <c r="FG5" s="18">
        <v>44.670305827067665</v>
      </c>
      <c r="FH5" s="18">
        <v>28.668228939536341</v>
      </c>
      <c r="FI5" s="18">
        <v>32.705740084586473</v>
      </c>
      <c r="FJ5" s="18">
        <v>31.667927263471185</v>
      </c>
      <c r="FK5" s="18">
        <v>20.76911112155388</v>
      </c>
      <c r="FL5" s="18">
        <v>31.084587562656647</v>
      </c>
      <c r="FM5" s="18">
        <v>17.527216799812024</v>
      </c>
      <c r="FN5" s="18">
        <v>31.851279902882208</v>
      </c>
      <c r="FO5" s="18">
        <v>16.925265460526315</v>
      </c>
      <c r="FP5" s="18">
        <v>27.232250681390973</v>
      </c>
      <c r="FQ5" s="18">
        <v>20.459908756265669</v>
      </c>
      <c r="FR5" s="18">
        <v>34.256392919799502</v>
      </c>
      <c r="FS5" s="18">
        <v>26.171728312969929</v>
      </c>
      <c r="FT5" s="18">
        <v>21.308259672619052</v>
      </c>
      <c r="FU5" s="18">
        <v>10.198259257518794</v>
      </c>
      <c r="FV5" s="18">
        <v>23.48746253132833</v>
      </c>
      <c r="FW5" s="18">
        <v>9.921519274749377</v>
      </c>
      <c r="FX5" s="18">
        <v>15.323688753132837</v>
      </c>
      <c r="FY5" s="18">
        <v>43.158894235588974</v>
      </c>
      <c r="FZ5" s="18">
        <v>15.930427545426063</v>
      </c>
      <c r="GA5" s="18">
        <v>31.868245950814547</v>
      </c>
      <c r="GB5" s="18">
        <v>26.274395238095241</v>
      </c>
      <c r="GC5" s="18">
        <v>26.48634816729324</v>
      </c>
      <c r="GD5" s="18">
        <v>27.335254534774435</v>
      </c>
      <c r="GE5" s="18">
        <v>14.800256962719308</v>
      </c>
    </row>
    <row r="6" spans="1:187" s="20" customFormat="1" ht="17" x14ac:dyDescent="0.5">
      <c r="A6" s="29"/>
    </row>
    <row r="7" spans="1:187" s="20" customFormat="1" ht="17" x14ac:dyDescent="0.5">
      <c r="A7" s="29" t="s">
        <v>52</v>
      </c>
      <c r="B7" s="33">
        <f t="shared" ref="B7:BM7" si="0">+SUM(B2:B5)</f>
        <v>80.14037898531916</v>
      </c>
      <c r="C7" s="33">
        <f t="shared" si="0"/>
        <v>132.33609760981452</v>
      </c>
      <c r="D7" s="33">
        <f t="shared" si="0"/>
        <v>196.07064864151303</v>
      </c>
      <c r="E7" s="33">
        <f t="shared" si="0"/>
        <v>190.79596096184588</v>
      </c>
      <c r="F7" s="33">
        <f t="shared" si="0"/>
        <v>185.44952675330615</v>
      </c>
      <c r="G7" s="33">
        <f t="shared" si="0"/>
        <v>195.33698508737447</v>
      </c>
      <c r="H7" s="33">
        <f t="shared" si="0"/>
        <v>192.22427403106556</v>
      </c>
      <c r="I7" s="33">
        <f t="shared" si="0"/>
        <v>197.37104429678024</v>
      </c>
      <c r="J7" s="33">
        <f t="shared" si="0"/>
        <v>202.99870376633055</v>
      </c>
      <c r="K7" s="33">
        <f t="shared" si="0"/>
        <v>200.62857939862181</v>
      </c>
      <c r="L7" s="33">
        <f t="shared" si="0"/>
        <v>197.86730416008771</v>
      </c>
      <c r="M7" s="33">
        <f t="shared" si="0"/>
        <v>212.44457708808312</v>
      </c>
      <c r="N7" s="33">
        <f t="shared" si="0"/>
        <v>198.7498956617855</v>
      </c>
      <c r="O7" s="33">
        <f>+SUM(O2:O5)</f>
        <v>201.19419586443789</v>
      </c>
      <c r="P7" s="33">
        <f t="shared" si="0"/>
        <v>214.31588426261217</v>
      </c>
      <c r="Q7" s="33">
        <f t="shared" si="0"/>
        <v>201.87120880247454</v>
      </c>
      <c r="R7" s="33">
        <f t="shared" si="0"/>
        <v>209.0097986718813</v>
      </c>
      <c r="S7" s="33">
        <f t="shared" si="0"/>
        <v>208.61581120332079</v>
      </c>
      <c r="T7" s="33">
        <f t="shared" si="0"/>
        <v>209.9628838737469</v>
      </c>
      <c r="U7" s="33">
        <f t="shared" si="0"/>
        <v>218.0857962677313</v>
      </c>
      <c r="V7" s="33">
        <f t="shared" si="0"/>
        <v>222.4601196869051</v>
      </c>
      <c r="W7" s="33">
        <f t="shared" si="0"/>
        <v>214.35725986008367</v>
      </c>
      <c r="X7" s="33">
        <f t="shared" si="0"/>
        <v>218.90821058723574</v>
      </c>
      <c r="Y7" s="33">
        <f t="shared" si="0"/>
        <v>225.16060517286158</v>
      </c>
      <c r="Z7" s="33">
        <f t="shared" si="0"/>
        <v>213.93501682960306</v>
      </c>
      <c r="AA7" s="33">
        <f t="shared" si="0"/>
        <v>226.39738318985027</v>
      </c>
      <c r="AB7" s="33">
        <f t="shared" si="0"/>
        <v>225.54209626397068</v>
      </c>
      <c r="AC7" s="33">
        <f t="shared" si="0"/>
        <v>210.20290498174202</v>
      </c>
      <c r="AD7" s="33">
        <f t="shared" si="0"/>
        <v>212.16983072031712</v>
      </c>
      <c r="AE7" s="33">
        <f t="shared" si="0"/>
        <v>222.7667836774913</v>
      </c>
      <c r="AF7" s="33">
        <f t="shared" si="0"/>
        <v>218.55493716951068</v>
      </c>
      <c r="AG7" s="33">
        <f t="shared" si="0"/>
        <v>226.43711353847567</v>
      </c>
      <c r="AH7" s="33">
        <f t="shared" si="0"/>
        <v>220.96149992107956</v>
      </c>
      <c r="AI7" s="33">
        <f t="shared" si="0"/>
        <v>226.42939424870369</v>
      </c>
      <c r="AJ7" s="33">
        <f t="shared" si="0"/>
        <v>232.11665958251626</v>
      </c>
      <c r="AK7" s="33">
        <f t="shared" si="0"/>
        <v>230.09224191071522</v>
      </c>
      <c r="AL7" s="33">
        <f t="shared" si="0"/>
        <v>222.36565067345629</v>
      </c>
      <c r="AM7" s="33">
        <f t="shared" si="0"/>
        <v>220.73349246908336</v>
      </c>
      <c r="AN7" s="33">
        <f t="shared" si="0"/>
        <v>211.7529710051399</v>
      </c>
      <c r="AO7" s="33">
        <f t="shared" si="0"/>
        <v>230.38068688660249</v>
      </c>
      <c r="AP7" s="33">
        <f t="shared" si="0"/>
        <v>220.67208271893247</v>
      </c>
      <c r="AQ7" s="33">
        <f t="shared" si="0"/>
        <v>222.4464762031275</v>
      </c>
      <c r="AR7" s="33">
        <f t="shared" si="0"/>
        <v>225.16763713096887</v>
      </c>
      <c r="AS7" s="33">
        <f t="shared" si="0"/>
        <v>219.34957192691834</v>
      </c>
      <c r="AT7" s="33">
        <f t="shared" si="0"/>
        <v>224.42586700441598</v>
      </c>
      <c r="AU7" s="33">
        <f t="shared" si="0"/>
        <v>235.85160133578563</v>
      </c>
      <c r="AV7" s="33">
        <f t="shared" si="0"/>
        <v>231.63577852551586</v>
      </c>
      <c r="AW7" s="33">
        <f t="shared" si="0"/>
        <v>238.86909270250618</v>
      </c>
      <c r="AX7" s="33">
        <f t="shared" si="0"/>
        <v>227.30106533857355</v>
      </c>
      <c r="AY7" s="33">
        <f t="shared" si="0"/>
        <v>230.89049820987452</v>
      </c>
      <c r="AZ7" s="33">
        <f t="shared" si="0"/>
        <v>228.06014008935327</v>
      </c>
      <c r="BA7" s="33">
        <f t="shared" si="0"/>
        <v>233.85493699002245</v>
      </c>
      <c r="BB7" s="33">
        <f t="shared" si="0"/>
        <v>230.84909380712486</v>
      </c>
      <c r="BC7" s="33">
        <f t="shared" si="0"/>
        <v>217.80145139850765</v>
      </c>
      <c r="BD7" s="33">
        <f t="shared" si="0"/>
        <v>237.17340916881341</v>
      </c>
      <c r="BE7" s="33">
        <f t="shared" si="0"/>
        <v>232.48889472315255</v>
      </c>
      <c r="BF7" s="33">
        <f t="shared" si="0"/>
        <v>241.76154341202931</v>
      </c>
      <c r="BG7" s="33">
        <f t="shared" si="0"/>
        <v>241.71973671008183</v>
      </c>
      <c r="BH7" s="33">
        <f t="shared" si="0"/>
        <v>232.95228743135576</v>
      </c>
      <c r="BI7" s="33">
        <f t="shared" si="0"/>
        <v>252.00124301553004</v>
      </c>
      <c r="BJ7" s="33">
        <f t="shared" si="0"/>
        <v>230.9757643776</v>
      </c>
      <c r="BK7" s="33">
        <f t="shared" si="0"/>
        <v>242.64805855674524</v>
      </c>
      <c r="BL7" s="33">
        <f t="shared" si="0"/>
        <v>239.69124193954462</v>
      </c>
      <c r="BM7" s="33">
        <f t="shared" si="0"/>
        <v>241.81604884239351</v>
      </c>
      <c r="BN7" s="33">
        <f t="shared" ref="BN7:DY7" si="1">+SUM(BN2:BN5)</f>
        <v>234.78285851730345</v>
      </c>
      <c r="BO7" s="33">
        <f t="shared" si="1"/>
        <v>240.1286096202542</v>
      </c>
      <c r="BP7" s="33">
        <f t="shared" si="1"/>
        <v>251.71373955253023</v>
      </c>
      <c r="BQ7" s="33">
        <f t="shared" si="1"/>
        <v>246.37356789054746</v>
      </c>
      <c r="BR7" s="33">
        <f t="shared" si="1"/>
        <v>261.09513157146154</v>
      </c>
      <c r="BS7" s="33">
        <f t="shared" si="1"/>
        <v>267.24108821274888</v>
      </c>
      <c r="BT7" s="33">
        <f t="shared" si="1"/>
        <v>249.91281524324162</v>
      </c>
      <c r="BU7" s="33">
        <f t="shared" si="1"/>
        <v>266.98319908058227</v>
      </c>
      <c r="BV7" s="33">
        <f t="shared" si="1"/>
        <v>239.87596704163329</v>
      </c>
      <c r="BW7" s="33">
        <f t="shared" si="1"/>
        <v>245.93984870680882</v>
      </c>
      <c r="BX7" s="33">
        <f t="shared" si="1"/>
        <v>230.99530329474536</v>
      </c>
      <c r="BY7" s="33">
        <f t="shared" si="1"/>
        <v>249.44278066355537</v>
      </c>
      <c r="BZ7" s="33">
        <f t="shared" si="1"/>
        <v>252.16178175155272</v>
      </c>
      <c r="CA7" s="33">
        <f t="shared" si="1"/>
        <v>250.60282774361261</v>
      </c>
      <c r="CB7" s="33">
        <f t="shared" si="1"/>
        <v>245.82917733658905</v>
      </c>
      <c r="CC7" s="33">
        <f t="shared" si="1"/>
        <v>268.85994761369949</v>
      </c>
      <c r="CD7" s="33">
        <f t="shared" si="1"/>
        <v>266.0466957516204</v>
      </c>
      <c r="CE7" s="33">
        <f t="shared" si="1"/>
        <v>259.83791299829522</v>
      </c>
      <c r="CF7" s="33">
        <f t="shared" si="1"/>
        <v>260.37500446911395</v>
      </c>
      <c r="CG7" s="33">
        <f t="shared" si="1"/>
        <v>276.89549497551826</v>
      </c>
      <c r="CH7" s="33">
        <f t="shared" si="1"/>
        <v>247.49435130249719</v>
      </c>
      <c r="CI7" s="33">
        <f t="shared" si="1"/>
        <v>266.00676002408011</v>
      </c>
      <c r="CJ7" s="33">
        <f t="shared" si="1"/>
        <v>255.62634115873152</v>
      </c>
      <c r="CK7" s="33">
        <f t="shared" si="1"/>
        <v>252.12203597763852</v>
      </c>
      <c r="CL7" s="33">
        <f t="shared" si="1"/>
        <v>252.25099198884141</v>
      </c>
      <c r="CM7" s="33">
        <f t="shared" si="1"/>
        <v>259.11428527500533</v>
      </c>
      <c r="CN7" s="33">
        <f t="shared" si="1"/>
        <v>257.5621379323145</v>
      </c>
      <c r="CO7" s="33">
        <f t="shared" si="1"/>
        <v>267.14690566921939</v>
      </c>
      <c r="CP7" s="33">
        <f t="shared" si="1"/>
        <v>265.02914414400169</v>
      </c>
      <c r="CQ7" s="33">
        <f t="shared" si="1"/>
        <v>257.46016918412482</v>
      </c>
      <c r="CR7" s="33">
        <f t="shared" si="1"/>
        <v>263.39593246148661</v>
      </c>
      <c r="CS7" s="33">
        <f t="shared" si="1"/>
        <v>275.09453055473568</v>
      </c>
      <c r="CT7" s="33">
        <f t="shared" si="1"/>
        <v>257.3277253975503</v>
      </c>
      <c r="CU7" s="33">
        <f t="shared" si="1"/>
        <v>267.08213924121912</v>
      </c>
      <c r="CV7" s="33">
        <f t="shared" si="1"/>
        <v>267.59358048815187</v>
      </c>
      <c r="CW7" s="33">
        <f t="shared" si="1"/>
        <v>263.44819010459469</v>
      </c>
      <c r="CX7" s="33">
        <f t="shared" si="1"/>
        <v>261.24643182459374</v>
      </c>
      <c r="CY7" s="33">
        <f t="shared" si="1"/>
        <v>266.18663516686217</v>
      </c>
      <c r="CZ7" s="33">
        <f t="shared" si="1"/>
        <v>262.48312272627282</v>
      </c>
      <c r="DA7" s="33">
        <f t="shared" si="1"/>
        <v>277.87977505111741</v>
      </c>
      <c r="DB7" s="33">
        <f t="shared" si="1"/>
        <v>274.13230884097987</v>
      </c>
      <c r="DC7" s="33">
        <f t="shared" si="1"/>
        <v>279.84715111726462</v>
      </c>
      <c r="DD7" s="33">
        <f t="shared" si="1"/>
        <v>279.66443040512161</v>
      </c>
      <c r="DE7" s="33">
        <f t="shared" si="1"/>
        <v>297.53906777564225</v>
      </c>
      <c r="DF7" s="33">
        <f t="shared" si="1"/>
        <v>270.26980120458938</v>
      </c>
      <c r="DG7" s="33">
        <f t="shared" si="1"/>
        <v>277.47054323429046</v>
      </c>
      <c r="DH7" s="33">
        <f t="shared" si="1"/>
        <v>271.81913627420943</v>
      </c>
      <c r="DI7" s="33">
        <f t="shared" si="1"/>
        <v>279.13365732789464</v>
      </c>
      <c r="DJ7" s="33">
        <f t="shared" si="1"/>
        <v>282.11679381632456</v>
      </c>
      <c r="DK7" s="33">
        <f t="shared" si="1"/>
        <v>282.08766103392412</v>
      </c>
      <c r="DL7" s="33">
        <f t="shared" si="1"/>
        <v>288.72353998456185</v>
      </c>
      <c r="DM7" s="33">
        <f t="shared" si="1"/>
        <v>295.52392791943555</v>
      </c>
      <c r="DN7" s="33">
        <f t="shared" si="1"/>
        <v>287.27277279433912</v>
      </c>
      <c r="DO7" s="33">
        <f t="shared" si="1"/>
        <v>294.76102642230774</v>
      </c>
      <c r="DP7" s="33">
        <f t="shared" si="1"/>
        <v>290.80316888881492</v>
      </c>
      <c r="DQ7" s="33">
        <f t="shared" si="1"/>
        <v>304.10753460858649</v>
      </c>
      <c r="DR7" s="33">
        <f t="shared" si="1"/>
        <v>286.65616971837215</v>
      </c>
      <c r="DS7" s="33">
        <f t="shared" si="1"/>
        <v>287.90264582473299</v>
      </c>
      <c r="DT7" s="33">
        <f t="shared" si="1"/>
        <v>221.03432429582287</v>
      </c>
      <c r="DU7" s="33">
        <f t="shared" si="1"/>
        <v>125.21822326198809</v>
      </c>
      <c r="DV7" s="33">
        <f t="shared" si="1"/>
        <v>166.77197273332078</v>
      </c>
      <c r="DW7" s="33">
        <f t="shared" si="1"/>
        <v>198.20122713467538</v>
      </c>
      <c r="DX7" s="33">
        <f t="shared" si="1"/>
        <v>213.4411153378916</v>
      </c>
      <c r="DY7" s="33">
        <f t="shared" si="1"/>
        <v>214.55953709712873</v>
      </c>
      <c r="DZ7" s="33">
        <f t="shared" ref="DZ7:GE7" si="2">+SUM(DZ2:DZ5)</f>
        <v>253.84097019751511</v>
      </c>
      <c r="EA7" s="33">
        <f t="shared" si="2"/>
        <v>267.7205230658297</v>
      </c>
      <c r="EB7" s="33">
        <f t="shared" si="2"/>
        <v>261.57172122202678</v>
      </c>
      <c r="EC7" s="33">
        <f t="shared" si="2"/>
        <v>293.21303806715559</v>
      </c>
      <c r="ED7" s="33">
        <f t="shared" si="2"/>
        <v>253.97716751485149</v>
      </c>
      <c r="EE7" s="33">
        <f t="shared" si="2"/>
        <v>282.95209250927508</v>
      </c>
      <c r="EF7" s="33">
        <f t="shared" si="2"/>
        <v>296.99298901734267</v>
      </c>
      <c r="EG7" s="33">
        <f t="shared" si="2"/>
        <v>264.36760534009971</v>
      </c>
      <c r="EH7" s="33">
        <f t="shared" si="2"/>
        <v>234.20221564252213</v>
      </c>
      <c r="EI7" s="33">
        <f t="shared" si="2"/>
        <v>291.84806826139555</v>
      </c>
      <c r="EJ7" s="33">
        <f t="shared" si="2"/>
        <v>309.86932115636074</v>
      </c>
      <c r="EK7" s="33">
        <f t="shared" si="2"/>
        <v>309.29693454806068</v>
      </c>
      <c r="EL7" s="33">
        <f t="shared" si="2"/>
        <v>322.7447795921484</v>
      </c>
      <c r="EM7" s="33">
        <f t="shared" si="2"/>
        <v>322.91150480955264</v>
      </c>
      <c r="EN7" s="33">
        <f t="shared" si="2"/>
        <v>328.94460604177016</v>
      </c>
      <c r="EO7" s="33">
        <f t="shared" si="2"/>
        <v>355.45780964872279</v>
      </c>
      <c r="EP7" s="33">
        <f t="shared" si="2"/>
        <v>311.74084693072342</v>
      </c>
      <c r="EQ7" s="33">
        <f t="shared" si="2"/>
        <v>336.52343435013023</v>
      </c>
      <c r="ER7" s="33">
        <f t="shared" si="2"/>
        <v>345.2206416156103</v>
      </c>
      <c r="ES7" s="33">
        <f t="shared" si="2"/>
        <v>335.85430815825032</v>
      </c>
      <c r="ET7" s="33">
        <f t="shared" si="2"/>
        <v>328.06225172067053</v>
      </c>
      <c r="EU7" s="33">
        <f t="shared" si="2"/>
        <v>333.20742211973607</v>
      </c>
      <c r="EV7" s="33">
        <f t="shared" si="2"/>
        <v>330.32415851525809</v>
      </c>
      <c r="EW7" s="33">
        <f t="shared" si="2"/>
        <v>353.11091355853625</v>
      </c>
      <c r="EX7" s="33">
        <f t="shared" si="2"/>
        <v>358.84925396760207</v>
      </c>
      <c r="EY7" s="33">
        <f t="shared" si="2"/>
        <v>335.69777409395169</v>
      </c>
      <c r="EZ7" s="33">
        <f t="shared" si="2"/>
        <v>333.16161511766285</v>
      </c>
      <c r="FA7" s="33">
        <f t="shared" si="2"/>
        <v>350.42784500920732</v>
      </c>
      <c r="FB7" s="33">
        <f t="shared" si="2"/>
        <v>318.64343394575911</v>
      </c>
      <c r="FC7" s="33">
        <f t="shared" si="2"/>
        <v>339.79920444085963</v>
      </c>
      <c r="FD7" s="33">
        <f t="shared" si="2"/>
        <v>344.49547135085385</v>
      </c>
      <c r="FE7" s="33">
        <f t="shared" si="2"/>
        <v>326.4213944693654</v>
      </c>
      <c r="FF7" s="33">
        <f t="shared" si="2"/>
        <v>358.17402718297745</v>
      </c>
      <c r="FG7" s="33">
        <f t="shared" si="2"/>
        <v>343.22975269886717</v>
      </c>
      <c r="FH7" s="33">
        <f t="shared" si="2"/>
        <v>325.09377318121579</v>
      </c>
      <c r="FI7" s="33">
        <f t="shared" si="2"/>
        <v>336.06497650707871</v>
      </c>
      <c r="FJ7" s="33">
        <f t="shared" si="2"/>
        <v>336.3761738280046</v>
      </c>
      <c r="FK7" s="33">
        <f t="shared" si="2"/>
        <v>316.53691562701403</v>
      </c>
      <c r="FL7" s="33">
        <f t="shared" si="2"/>
        <v>326.97598714305042</v>
      </c>
      <c r="FM7" s="33">
        <f t="shared" si="2"/>
        <v>321.38178128428814</v>
      </c>
      <c r="FN7" s="33">
        <f t="shared" si="2"/>
        <v>317.01065243909693</v>
      </c>
      <c r="FO7" s="33">
        <f t="shared" si="2"/>
        <v>310.89472498839081</v>
      </c>
      <c r="FP7" s="33">
        <f t="shared" si="2"/>
        <v>305.46486283041736</v>
      </c>
      <c r="FQ7" s="33">
        <f t="shared" si="2"/>
        <v>319.23023803484801</v>
      </c>
      <c r="FR7" s="33">
        <f t="shared" si="2"/>
        <v>320.33195667708367</v>
      </c>
      <c r="FS7" s="33">
        <f t="shared" si="2"/>
        <v>310.07390986775232</v>
      </c>
      <c r="FT7" s="33">
        <f t="shared" si="2"/>
        <v>312.87595528960463</v>
      </c>
      <c r="FU7" s="33">
        <f t="shared" si="2"/>
        <v>298.28056773441676</v>
      </c>
      <c r="FV7" s="33">
        <f t="shared" si="2"/>
        <v>306.89209687064437</v>
      </c>
      <c r="FW7" s="33">
        <f t="shared" si="2"/>
        <v>308.09539775407688</v>
      </c>
      <c r="FX7" s="33">
        <f t="shared" si="2"/>
        <v>317.1047422693245</v>
      </c>
      <c r="FY7" s="33">
        <f t="shared" si="2"/>
        <v>352.93670067639721</v>
      </c>
      <c r="FZ7" s="33">
        <f t="shared" si="2"/>
        <v>311.73246665532685</v>
      </c>
      <c r="GA7" s="33">
        <f t="shared" si="2"/>
        <v>328.94931236724477</v>
      </c>
      <c r="GB7" s="33">
        <f t="shared" si="2"/>
        <v>322.80270911634608</v>
      </c>
      <c r="GC7" s="33">
        <f t="shared" si="2"/>
        <v>326.41190835789502</v>
      </c>
      <c r="GD7" s="33">
        <f t="shared" si="2"/>
        <v>326.89146076691139</v>
      </c>
      <c r="GE7" s="33">
        <f t="shared" si="2"/>
        <v>299.8094601982686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Nodos_Dem</vt:lpstr>
      <vt:lpstr>Dist. dem x nodos</vt:lpstr>
      <vt:lpstr>Gráfico 4-1</vt:lpstr>
      <vt:lpstr>Gráfico 4-2</vt:lpstr>
      <vt:lpstr>Gráfico 4-3</vt:lpstr>
      <vt:lpstr>Gráfico 4-4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Hurtado Rodriguez</dc:creator>
  <cp:lastModifiedBy>Ivonn Mariño Higuera</cp:lastModifiedBy>
  <dcterms:created xsi:type="dcterms:W3CDTF">2024-11-28T21:04:45Z</dcterms:created>
  <dcterms:modified xsi:type="dcterms:W3CDTF">2025-11-20T03:25:16Z</dcterms:modified>
</cp:coreProperties>
</file>